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filterPrivacy="1" defaultThemeVersion="124226"/>
  <xr:revisionPtr revIDLastSave="98" documentId="13_ncr:1_{07B26F4C-BFF9-47DA-8CE6-F3E4E4168DBC}" xr6:coauthVersionLast="47" xr6:coauthVersionMax="47" xr10:uidLastSave="{C2A66F5B-1694-453C-9DEA-D9BCF8073524}"/>
  <workbookProtection workbookAlgorithmName="SHA-512" workbookHashValue="usQEiPIy1i6alg0ncAYyULD7ctC3cWLdBBuhEGbXZxxOfJW3vGTgU14LZjYBEkbJKZRFcIvg23pLVNXalefvPg==" workbookSaltValue="R5hiIGwS5pnI94Golg5VkQ==" workbookSpinCount="100000" lockStructure="1"/>
  <bookViews>
    <workbookView xWindow="-120" yWindow="-120" windowWidth="29040" windowHeight="15840" tabRatio="616" activeTab="1" xr2:uid="{00000000-000D-0000-FFFF-FFFF00000000}"/>
  </bookViews>
  <sheets>
    <sheet name="Notas" sheetId="8" r:id="rId1"/>
    <sheet name="Gestión técnica" sheetId="3" r:id="rId2"/>
    <sheet name="Almacenes y contadores" sheetId="6" r:id="rId3"/>
    <sheet name="Hoja1" sheetId="5" state="hidden" r:id="rId4"/>
    <sheet name="Hoja2" sheetId="7" state="hidden" r:id="rId5"/>
  </sheets>
  <externalReferences>
    <externalReference r:id="rId6"/>
  </externalReferences>
  <definedNames>
    <definedName name="_xlnm._FilterDatabase" localSheetId="2" hidden="1">'Almacenes y contadores'!$A$1:$S$47</definedName>
    <definedName name="_xlnm._FilterDatabase" localSheetId="1" hidden="1">'Gestión técnica'!$A$1:$S$176</definedName>
    <definedName name="COBERTURA" localSheetId="0">[1]Notas!$A$33:$A$36</definedName>
    <definedName name="COBERTURA">[1]Notas!$A$33:$A$36</definedName>
    <definedName name="Tabla1" localSheetId="0">#REF!</definedName>
    <definedName name="Tabla1">#REF!</definedName>
    <definedName name="_xlnm.Print_Titles" localSheetId="1">'Gestión técnica'!$1:$1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73" i="3" l="1"/>
  <c r="I173" i="3"/>
  <c r="H45" i="6"/>
  <c r="I45" i="6"/>
  <c r="H46" i="6"/>
  <c r="I46" i="6"/>
  <c r="H36" i="6"/>
  <c r="I36" i="6"/>
  <c r="H37" i="6"/>
  <c r="I37" i="6"/>
  <c r="H38" i="6"/>
  <c r="I38" i="6"/>
  <c r="H39" i="6"/>
  <c r="I39" i="6"/>
  <c r="H40" i="6"/>
  <c r="I40" i="6"/>
  <c r="H41" i="6"/>
  <c r="I41" i="6"/>
  <c r="H42" i="6"/>
  <c r="I42" i="6"/>
  <c r="H23" i="6"/>
  <c r="I23" i="6"/>
  <c r="H24" i="6"/>
  <c r="I24" i="6"/>
  <c r="H25" i="6"/>
  <c r="I25" i="6"/>
  <c r="H26" i="6"/>
  <c r="I26" i="6"/>
  <c r="H27" i="6"/>
  <c r="I27" i="6"/>
  <c r="H28" i="6"/>
  <c r="I28" i="6"/>
  <c r="H29" i="6"/>
  <c r="I29" i="6"/>
  <c r="H30" i="6"/>
  <c r="I30" i="6"/>
  <c r="H31" i="6"/>
  <c r="I31" i="6"/>
  <c r="H32" i="6"/>
  <c r="I32" i="6"/>
  <c r="H33" i="6"/>
  <c r="I33" i="6"/>
  <c r="H15" i="6"/>
  <c r="I15" i="6"/>
  <c r="H16" i="6"/>
  <c r="I16" i="6"/>
  <c r="H17" i="6"/>
  <c r="I17" i="6"/>
  <c r="H18" i="6"/>
  <c r="I18" i="6"/>
  <c r="H19" i="6"/>
  <c r="I19" i="6"/>
  <c r="H20" i="6"/>
  <c r="I20" i="6"/>
  <c r="H4" i="6"/>
  <c r="I4" i="6"/>
  <c r="H5" i="6"/>
  <c r="I5" i="6"/>
  <c r="H6" i="6"/>
  <c r="I6" i="6"/>
  <c r="H7" i="6"/>
  <c r="I7" i="6"/>
  <c r="H8" i="6"/>
  <c r="I8" i="6"/>
  <c r="H9" i="6"/>
  <c r="I9" i="6"/>
  <c r="H10" i="6"/>
  <c r="I10" i="6"/>
  <c r="H11" i="6"/>
  <c r="I11" i="6"/>
  <c r="H12" i="6"/>
  <c r="I12" i="6"/>
  <c r="H171" i="3"/>
  <c r="I171" i="3"/>
  <c r="H172" i="3"/>
  <c r="I172" i="3"/>
  <c r="H174" i="3"/>
  <c r="I174" i="3"/>
  <c r="H175" i="3"/>
  <c r="I175" i="3"/>
  <c r="I168" i="3"/>
  <c r="H168" i="3"/>
  <c r="I167" i="3"/>
  <c r="H167" i="3"/>
  <c r="I166" i="3"/>
  <c r="H166" i="3"/>
  <c r="H162" i="3"/>
  <c r="I162" i="3"/>
  <c r="H163" i="3"/>
  <c r="I163" i="3"/>
  <c r="H164" i="3"/>
  <c r="I164" i="3"/>
  <c r="H160" i="3"/>
  <c r="I160" i="3"/>
  <c r="H161" i="3"/>
  <c r="I161" i="3"/>
  <c r="H147" i="3"/>
  <c r="I147" i="3"/>
  <c r="H148" i="3"/>
  <c r="I148" i="3"/>
  <c r="H149" i="3"/>
  <c r="I149" i="3"/>
  <c r="H150" i="3"/>
  <c r="I150" i="3"/>
  <c r="H151" i="3"/>
  <c r="I151" i="3"/>
  <c r="H152" i="3"/>
  <c r="I152" i="3"/>
  <c r="H153" i="3"/>
  <c r="I153" i="3"/>
  <c r="H154" i="3"/>
  <c r="I154" i="3"/>
  <c r="H155" i="3"/>
  <c r="I155" i="3"/>
  <c r="H156" i="3"/>
  <c r="I156" i="3"/>
  <c r="H157" i="3"/>
  <c r="I157" i="3"/>
  <c r="H142" i="3"/>
  <c r="I142" i="3"/>
  <c r="H143" i="3"/>
  <c r="I143" i="3"/>
  <c r="H144" i="3"/>
  <c r="I144" i="3"/>
  <c r="H135" i="3"/>
  <c r="I135" i="3"/>
  <c r="H136" i="3"/>
  <c r="I136" i="3"/>
  <c r="H137" i="3"/>
  <c r="I137" i="3"/>
  <c r="H138" i="3"/>
  <c r="I138" i="3"/>
  <c r="H139" i="3"/>
  <c r="I139" i="3"/>
  <c r="H133" i="3"/>
  <c r="I133" i="3"/>
  <c r="H134" i="3"/>
  <c r="I134" i="3"/>
  <c r="H125" i="3"/>
  <c r="I125" i="3"/>
  <c r="H126" i="3"/>
  <c r="I126" i="3"/>
  <c r="H127" i="3"/>
  <c r="I127" i="3"/>
  <c r="H128" i="3"/>
  <c r="I128" i="3"/>
  <c r="H129" i="3"/>
  <c r="I129" i="3"/>
  <c r="H130" i="3"/>
  <c r="I130" i="3"/>
  <c r="H120" i="3"/>
  <c r="I120" i="3"/>
  <c r="H121" i="3"/>
  <c r="I121" i="3"/>
  <c r="H122" i="3"/>
  <c r="I122" i="3"/>
  <c r="H114" i="3"/>
  <c r="I114" i="3"/>
  <c r="H115" i="3"/>
  <c r="I115" i="3"/>
  <c r="H116" i="3"/>
  <c r="I116" i="3"/>
  <c r="H117" i="3"/>
  <c r="I117" i="3"/>
  <c r="H106" i="3"/>
  <c r="I106" i="3"/>
  <c r="H107" i="3"/>
  <c r="I107" i="3"/>
  <c r="H108" i="3"/>
  <c r="I108" i="3"/>
  <c r="H109" i="3"/>
  <c r="I109" i="3"/>
  <c r="H110" i="3"/>
  <c r="I110" i="3"/>
  <c r="H111" i="3"/>
  <c r="I111" i="3"/>
  <c r="H112" i="3"/>
  <c r="I112" i="3"/>
  <c r="H113" i="3"/>
  <c r="I113" i="3"/>
  <c r="H103" i="3"/>
  <c r="I103" i="3"/>
  <c r="H104" i="3"/>
  <c r="I104" i="3"/>
  <c r="H105" i="3"/>
  <c r="I105" i="3"/>
  <c r="H91" i="3"/>
  <c r="I91" i="3"/>
  <c r="H92" i="3"/>
  <c r="I92" i="3"/>
  <c r="H93" i="3"/>
  <c r="I93" i="3"/>
  <c r="H94" i="3"/>
  <c r="I94" i="3"/>
  <c r="H95" i="3"/>
  <c r="I95" i="3"/>
  <c r="H96" i="3"/>
  <c r="I96" i="3"/>
  <c r="H97" i="3"/>
  <c r="I97" i="3"/>
  <c r="H98" i="3"/>
  <c r="I98" i="3"/>
  <c r="H99" i="3"/>
  <c r="I99" i="3"/>
  <c r="H100" i="3"/>
  <c r="I100" i="3"/>
  <c r="H101" i="3"/>
  <c r="I101" i="3"/>
  <c r="H102" i="3"/>
  <c r="I102" i="3"/>
  <c r="H82" i="3"/>
  <c r="I82" i="3"/>
  <c r="H83" i="3"/>
  <c r="I83" i="3"/>
  <c r="H84" i="3"/>
  <c r="I84" i="3"/>
  <c r="H85" i="3"/>
  <c r="I85" i="3"/>
  <c r="H86" i="3"/>
  <c r="I86" i="3"/>
  <c r="H87" i="3"/>
  <c r="I87" i="3"/>
  <c r="H88" i="3"/>
  <c r="I88" i="3"/>
  <c r="H79" i="3"/>
  <c r="I79" i="3"/>
  <c r="H72" i="3"/>
  <c r="I72" i="3"/>
  <c r="H73" i="3"/>
  <c r="I73" i="3"/>
  <c r="H74" i="3"/>
  <c r="I74" i="3"/>
  <c r="H75" i="3"/>
  <c r="I75" i="3"/>
  <c r="H76" i="3"/>
  <c r="I76" i="3"/>
  <c r="H77" i="3"/>
  <c r="I77" i="3"/>
  <c r="H78" i="3"/>
  <c r="I78" i="3"/>
  <c r="H56" i="3"/>
  <c r="I56" i="3"/>
  <c r="H57" i="3"/>
  <c r="I57" i="3"/>
  <c r="H58" i="3"/>
  <c r="I58" i="3"/>
  <c r="H59" i="3"/>
  <c r="I59" i="3"/>
  <c r="H60" i="3"/>
  <c r="I60" i="3"/>
  <c r="H61" i="3"/>
  <c r="I61" i="3"/>
  <c r="H62" i="3"/>
  <c r="I62" i="3"/>
  <c r="H63" i="3"/>
  <c r="I63" i="3"/>
  <c r="H64" i="3"/>
  <c r="I64" i="3"/>
  <c r="H65" i="3"/>
  <c r="I65" i="3"/>
  <c r="H66" i="3"/>
  <c r="I66" i="3"/>
  <c r="H67" i="3"/>
  <c r="I67" i="3"/>
  <c r="H68" i="3"/>
  <c r="I68" i="3"/>
  <c r="H69" i="3"/>
  <c r="I69" i="3"/>
  <c r="H52" i="3"/>
  <c r="I52" i="3"/>
  <c r="H53" i="3"/>
  <c r="I53" i="3"/>
  <c r="H54" i="3"/>
  <c r="I54" i="3"/>
  <c r="H55" i="3"/>
  <c r="I55" i="3"/>
  <c r="H45" i="3"/>
  <c r="I45" i="3"/>
  <c r="H46" i="3"/>
  <c r="I46" i="3"/>
  <c r="H47" i="3"/>
  <c r="I47" i="3"/>
  <c r="H48" i="3"/>
  <c r="I48" i="3"/>
  <c r="H49" i="3"/>
  <c r="I49" i="3"/>
  <c r="H21" i="3"/>
  <c r="I21" i="3"/>
  <c r="H22" i="3"/>
  <c r="I22" i="3"/>
  <c r="H23" i="3"/>
  <c r="I23" i="3"/>
  <c r="H24" i="3"/>
  <c r="I24" i="3"/>
  <c r="H25" i="3"/>
  <c r="I25" i="3"/>
  <c r="H26" i="3"/>
  <c r="I26" i="3"/>
  <c r="H27" i="3"/>
  <c r="I27" i="3"/>
  <c r="H28" i="3"/>
  <c r="I28" i="3"/>
  <c r="H29" i="3"/>
  <c r="I29" i="3"/>
  <c r="H30" i="3"/>
  <c r="I30" i="3"/>
  <c r="H31" i="3"/>
  <c r="I31" i="3"/>
  <c r="H32" i="3"/>
  <c r="I32" i="3"/>
  <c r="H33" i="3"/>
  <c r="I33" i="3"/>
  <c r="H34" i="3"/>
  <c r="I34" i="3"/>
  <c r="H35" i="3"/>
  <c r="I35" i="3"/>
  <c r="H36" i="3"/>
  <c r="I36" i="3"/>
  <c r="H37" i="3"/>
  <c r="I37" i="3"/>
  <c r="H38" i="3"/>
  <c r="I38" i="3"/>
  <c r="H39" i="3"/>
  <c r="I39" i="3"/>
  <c r="H40" i="3"/>
  <c r="I40" i="3"/>
  <c r="H41" i="3"/>
  <c r="I41" i="3"/>
  <c r="H42" i="3"/>
  <c r="I42" i="3"/>
  <c r="H43" i="3"/>
  <c r="I43" i="3"/>
  <c r="H44" i="3"/>
  <c r="I44" i="3"/>
  <c r="H17" i="3"/>
  <c r="I17" i="3"/>
  <c r="H18" i="3"/>
  <c r="I18" i="3"/>
  <c r="H4" i="3"/>
  <c r="I4" i="3"/>
  <c r="H5" i="3"/>
  <c r="I5" i="3"/>
  <c r="H6" i="3"/>
  <c r="I6" i="3"/>
  <c r="H7" i="3"/>
  <c r="I7" i="3"/>
  <c r="H8" i="3"/>
  <c r="I8" i="3"/>
  <c r="H9" i="3"/>
  <c r="I9" i="3"/>
  <c r="H10" i="3"/>
  <c r="I10" i="3"/>
  <c r="H11" i="3"/>
  <c r="I11" i="3"/>
  <c r="H12" i="3"/>
  <c r="I12" i="3"/>
  <c r="H13" i="3"/>
  <c r="I13" i="3"/>
  <c r="H14" i="3"/>
  <c r="I14" i="3"/>
  <c r="H15" i="3"/>
  <c r="I15" i="3"/>
  <c r="H16" i="3"/>
  <c r="I16" i="3"/>
  <c r="P79" i="3"/>
  <c r="Q79" i="3"/>
  <c r="R79" i="3"/>
  <c r="S79" i="3"/>
  <c r="K79" i="3"/>
  <c r="O79" i="3"/>
  <c r="N79" i="3" l="1"/>
  <c r="M79" i="3"/>
  <c r="L79" i="3"/>
  <c r="O46" i="6"/>
  <c r="K46" i="6"/>
  <c r="N45" i="6"/>
  <c r="L45" i="6"/>
  <c r="I44" i="6"/>
  <c r="O44" i="6" s="1"/>
  <c r="H44" i="6"/>
  <c r="M44" i="6" s="1"/>
  <c r="N42" i="6"/>
  <c r="M42" i="6"/>
  <c r="O41" i="6"/>
  <c r="K41" i="6"/>
  <c r="N40" i="6"/>
  <c r="L40" i="6"/>
  <c r="O39" i="6"/>
  <c r="M39" i="6"/>
  <c r="N38" i="6"/>
  <c r="M38" i="6"/>
  <c r="O37" i="6"/>
  <c r="K37" i="6"/>
  <c r="N36" i="6"/>
  <c r="L36" i="6"/>
  <c r="I35" i="6"/>
  <c r="O35" i="6" s="1"/>
  <c r="H35" i="6"/>
  <c r="M35" i="6" s="1"/>
  <c r="N33" i="6"/>
  <c r="M33" i="6"/>
  <c r="O32" i="6"/>
  <c r="K32" i="6"/>
  <c r="N31" i="6"/>
  <c r="L31" i="6"/>
  <c r="O30" i="6"/>
  <c r="M30" i="6"/>
  <c r="N29" i="6"/>
  <c r="M29" i="6"/>
  <c r="O28" i="6"/>
  <c r="K28" i="6"/>
  <c r="N27" i="6"/>
  <c r="L27" i="6"/>
  <c r="O26" i="6"/>
  <c r="M26" i="6"/>
  <c r="N25" i="6"/>
  <c r="M25" i="6"/>
  <c r="O24" i="6"/>
  <c r="K24" i="6"/>
  <c r="N23" i="6"/>
  <c r="L23" i="6"/>
  <c r="I22" i="6"/>
  <c r="O22" i="6" s="1"/>
  <c r="H22" i="6"/>
  <c r="M22" i="6" s="1"/>
  <c r="N20" i="6"/>
  <c r="M20" i="6"/>
  <c r="O19" i="6"/>
  <c r="K19" i="6"/>
  <c r="N18" i="6"/>
  <c r="L18" i="6"/>
  <c r="O17" i="6"/>
  <c r="M17" i="6"/>
  <c r="N16" i="6"/>
  <c r="M16" i="6"/>
  <c r="O15" i="6"/>
  <c r="K15" i="6"/>
  <c r="I14" i="6"/>
  <c r="N14" i="6" s="1"/>
  <c r="H14" i="6"/>
  <c r="L14" i="6" s="1"/>
  <c r="O12" i="6"/>
  <c r="M12" i="6"/>
  <c r="N11" i="6"/>
  <c r="M11" i="6"/>
  <c r="O10" i="6"/>
  <c r="K10" i="6"/>
  <c r="N9" i="6"/>
  <c r="L9" i="6"/>
  <c r="O8" i="6"/>
  <c r="M8" i="6"/>
  <c r="N7" i="6"/>
  <c r="M7" i="6"/>
  <c r="O6" i="6"/>
  <c r="K6" i="6"/>
  <c r="N5" i="6"/>
  <c r="L5" i="6"/>
  <c r="O4" i="6"/>
  <c r="M4" i="6"/>
  <c r="I3" i="6"/>
  <c r="N3" i="6" s="1"/>
  <c r="H3" i="6"/>
  <c r="M3" i="6" s="1"/>
  <c r="O174" i="3"/>
  <c r="O173" i="3"/>
  <c r="N172" i="3"/>
  <c r="M172" i="3"/>
  <c r="O171" i="3"/>
  <c r="M171" i="3"/>
  <c r="I170" i="3"/>
  <c r="O170" i="3" s="1"/>
  <c r="H170" i="3"/>
  <c r="M170" i="3" s="1"/>
  <c r="O168" i="3"/>
  <c r="L168" i="3"/>
  <c r="K167" i="3"/>
  <c r="K166" i="3"/>
  <c r="L164" i="3"/>
  <c r="M163" i="3"/>
  <c r="M162" i="3"/>
  <c r="L161" i="3"/>
  <c r="N160" i="3"/>
  <c r="I159" i="3"/>
  <c r="N159" i="3" s="1"/>
  <c r="H159" i="3"/>
  <c r="N157" i="3"/>
  <c r="O156" i="3"/>
  <c r="N155" i="3"/>
  <c r="O154" i="3"/>
  <c r="N153" i="3"/>
  <c r="M153" i="3"/>
  <c r="O152" i="3"/>
  <c r="O151" i="3"/>
  <c r="M151" i="3"/>
  <c r="O150" i="3"/>
  <c r="L150" i="3"/>
  <c r="K149" i="3"/>
  <c r="K148" i="3"/>
  <c r="L147" i="3"/>
  <c r="I146" i="3"/>
  <c r="H146" i="3"/>
  <c r="M146" i="3" s="1"/>
  <c r="M144" i="3"/>
  <c r="N142" i="3"/>
  <c r="K142" i="3"/>
  <c r="I141" i="3"/>
  <c r="N141" i="3" s="1"/>
  <c r="H141" i="3"/>
  <c r="N139" i="3"/>
  <c r="K139" i="3"/>
  <c r="O138" i="3"/>
  <c r="O137" i="3"/>
  <c r="O136" i="3"/>
  <c r="N135" i="3"/>
  <c r="M135" i="3"/>
  <c r="O134" i="3"/>
  <c r="M134" i="3"/>
  <c r="O133" i="3"/>
  <c r="M133" i="3"/>
  <c r="I132" i="3"/>
  <c r="O132" i="3" s="1"/>
  <c r="H132" i="3"/>
  <c r="L132" i="3" s="1"/>
  <c r="K130" i="3"/>
  <c r="K129" i="3"/>
  <c r="L128" i="3"/>
  <c r="M127" i="3"/>
  <c r="M126" i="3"/>
  <c r="L125" i="3"/>
  <c r="I124" i="3"/>
  <c r="N124" i="3" s="1"/>
  <c r="H124" i="3"/>
  <c r="N122" i="3"/>
  <c r="K122" i="3"/>
  <c r="N121" i="3"/>
  <c r="O120" i="3"/>
  <c r="I119" i="3"/>
  <c r="O119" i="3" s="1"/>
  <c r="H119" i="3"/>
  <c r="O117" i="3"/>
  <c r="N116" i="3"/>
  <c r="M116" i="3"/>
  <c r="O115" i="3"/>
  <c r="M115" i="3"/>
  <c r="O114" i="3"/>
  <c r="M114" i="3"/>
  <c r="O113" i="3"/>
  <c r="K112" i="3"/>
  <c r="K111" i="3"/>
  <c r="L110" i="3"/>
  <c r="M109" i="3"/>
  <c r="M108" i="3"/>
  <c r="N106" i="3"/>
  <c r="K106" i="3"/>
  <c r="N105" i="3"/>
  <c r="N104" i="3"/>
  <c r="K104" i="3"/>
  <c r="O103" i="3"/>
  <c r="O102" i="3"/>
  <c r="O101" i="3"/>
  <c r="N100" i="3"/>
  <c r="M100" i="3"/>
  <c r="O99" i="3"/>
  <c r="N98" i="3"/>
  <c r="M98" i="3"/>
  <c r="K97" i="3"/>
  <c r="O96" i="3"/>
  <c r="M96" i="3"/>
  <c r="O95" i="3"/>
  <c r="K95" i="3"/>
  <c r="N94" i="3"/>
  <c r="M94" i="3"/>
  <c r="K93" i="3"/>
  <c r="O92" i="3"/>
  <c r="M92" i="3"/>
  <c r="O91" i="3"/>
  <c r="I90" i="3"/>
  <c r="N90" i="3" s="1"/>
  <c r="H90" i="3"/>
  <c r="M90" i="3" s="1"/>
  <c r="K88" i="3"/>
  <c r="O87" i="3"/>
  <c r="M87" i="3"/>
  <c r="O86" i="3"/>
  <c r="K86" i="3"/>
  <c r="N85" i="3"/>
  <c r="M85" i="3"/>
  <c r="K84" i="3"/>
  <c r="O83" i="3"/>
  <c r="M83" i="3"/>
  <c r="O82" i="3"/>
  <c r="I81" i="3"/>
  <c r="N81" i="3" s="1"/>
  <c r="H81" i="3"/>
  <c r="K81" i="3" s="1"/>
  <c r="O78" i="3"/>
  <c r="L78" i="3"/>
  <c r="N77" i="3"/>
  <c r="M77" i="3"/>
  <c r="N76" i="3"/>
  <c r="M76" i="3"/>
  <c r="O75" i="3"/>
  <c r="K75" i="3"/>
  <c r="O74" i="3"/>
  <c r="L74" i="3"/>
  <c r="N73" i="3"/>
  <c r="M73" i="3"/>
  <c r="N72" i="3"/>
  <c r="M72" i="3"/>
  <c r="I71" i="3"/>
  <c r="O71" i="3" s="1"/>
  <c r="H71" i="3"/>
  <c r="K71" i="3" s="1"/>
  <c r="O69" i="3"/>
  <c r="L69" i="3"/>
  <c r="N68" i="3"/>
  <c r="M68" i="3"/>
  <c r="N67" i="3"/>
  <c r="M67" i="3"/>
  <c r="O66" i="3"/>
  <c r="K66" i="3"/>
  <c r="O65" i="3"/>
  <c r="L65" i="3"/>
  <c r="N64" i="3"/>
  <c r="M64" i="3"/>
  <c r="N63" i="3"/>
  <c r="M63" i="3"/>
  <c r="O62" i="3"/>
  <c r="K62" i="3"/>
  <c r="O61" i="3"/>
  <c r="L61" i="3"/>
  <c r="N60" i="3"/>
  <c r="M60" i="3"/>
  <c r="N59" i="3"/>
  <c r="M59" i="3"/>
  <c r="O58" i="3"/>
  <c r="K58" i="3"/>
  <c r="O57" i="3"/>
  <c r="L57" i="3"/>
  <c r="N56" i="3"/>
  <c r="M56" i="3"/>
  <c r="N55" i="3"/>
  <c r="M55" i="3"/>
  <c r="O54" i="3"/>
  <c r="K54" i="3"/>
  <c r="O53" i="3"/>
  <c r="L53" i="3"/>
  <c r="N52" i="3"/>
  <c r="M52" i="3"/>
  <c r="I51" i="3"/>
  <c r="N51" i="3" s="1"/>
  <c r="H51" i="3"/>
  <c r="M51" i="3" s="1"/>
  <c r="O49" i="3"/>
  <c r="K49" i="3"/>
  <c r="O48" i="3"/>
  <c r="L48" i="3"/>
  <c r="N47" i="3"/>
  <c r="M47" i="3"/>
  <c r="N46" i="3"/>
  <c r="M46" i="3"/>
  <c r="O45" i="3"/>
  <c r="K45" i="3"/>
  <c r="O44" i="3"/>
  <c r="L44" i="3"/>
  <c r="N43" i="3"/>
  <c r="M43" i="3"/>
  <c r="N42" i="3"/>
  <c r="M42" i="3"/>
  <c r="O41" i="3"/>
  <c r="K41" i="3"/>
  <c r="O40" i="3"/>
  <c r="L40" i="3"/>
  <c r="O39" i="3"/>
  <c r="M39" i="3"/>
  <c r="N38" i="3"/>
  <c r="M38" i="3"/>
  <c r="O37" i="3"/>
  <c r="K37" i="3"/>
  <c r="O36" i="3"/>
  <c r="L36" i="3"/>
  <c r="O35" i="3"/>
  <c r="M35" i="3"/>
  <c r="N34" i="3"/>
  <c r="M34" i="3"/>
  <c r="O33" i="3"/>
  <c r="K33" i="3"/>
  <c r="O32" i="3"/>
  <c r="L32" i="3"/>
  <c r="O31" i="3"/>
  <c r="M31" i="3"/>
  <c r="N30" i="3"/>
  <c r="L30" i="3"/>
  <c r="O29" i="3"/>
  <c r="K29" i="3"/>
  <c r="O28" i="3"/>
  <c r="L28" i="3"/>
  <c r="O27" i="3"/>
  <c r="M27" i="3"/>
  <c r="N26" i="3"/>
  <c r="M26" i="3"/>
  <c r="O25" i="3"/>
  <c r="K25" i="3"/>
  <c r="O24" i="3"/>
  <c r="L24" i="3"/>
  <c r="N23" i="3"/>
  <c r="M23" i="3"/>
  <c r="N22" i="3"/>
  <c r="M22" i="3"/>
  <c r="O21" i="3"/>
  <c r="K21" i="3"/>
  <c r="I20" i="3"/>
  <c r="O20" i="3" s="1"/>
  <c r="H20" i="3"/>
  <c r="L20" i="3" s="1"/>
  <c r="N18" i="3"/>
  <c r="M18" i="3"/>
  <c r="N17" i="3"/>
  <c r="L17" i="3"/>
  <c r="O16" i="3"/>
  <c r="K16" i="3"/>
  <c r="O15" i="3"/>
  <c r="L15" i="3"/>
  <c r="N14" i="3"/>
  <c r="M14" i="3"/>
  <c r="N13" i="3"/>
  <c r="M13" i="3"/>
  <c r="O12" i="3"/>
  <c r="K12" i="3"/>
  <c r="O11" i="3"/>
  <c r="L11" i="3"/>
  <c r="O10" i="3"/>
  <c r="M10" i="3"/>
  <c r="N9" i="3"/>
  <c r="M9" i="3"/>
  <c r="O8" i="3"/>
  <c r="K8" i="3"/>
  <c r="O7" i="3"/>
  <c r="L7" i="3"/>
  <c r="O6" i="3"/>
  <c r="M6" i="3"/>
  <c r="N5" i="3"/>
  <c r="M5" i="3"/>
  <c r="O4" i="3"/>
  <c r="K4" i="3"/>
  <c r="I3" i="3"/>
  <c r="O3" i="3" s="1"/>
  <c r="H3" i="3"/>
  <c r="L3" i="3" s="1"/>
  <c r="O29" i="6" l="1"/>
  <c r="O11" i="6"/>
  <c r="N99" i="3"/>
  <c r="N138" i="3"/>
  <c r="N103" i="3"/>
  <c r="K144" i="3"/>
  <c r="N82" i="3"/>
  <c r="K108" i="3"/>
  <c r="L149" i="3"/>
  <c r="K90" i="3"/>
  <c r="L112" i="3"/>
  <c r="O16" i="6"/>
  <c r="O33" i="6"/>
  <c r="O3" i="6"/>
  <c r="O20" i="6"/>
  <c r="O38" i="6"/>
  <c r="O7" i="6"/>
  <c r="O25" i="6"/>
  <c r="O42" i="6"/>
  <c r="N4" i="6"/>
  <c r="N8" i="6"/>
  <c r="N12" i="6"/>
  <c r="N17" i="6"/>
  <c r="N22" i="6"/>
  <c r="N26" i="6"/>
  <c r="N30" i="6"/>
  <c r="N35" i="6"/>
  <c r="N39" i="6"/>
  <c r="N44" i="6"/>
  <c r="O5" i="6"/>
  <c r="O9" i="6"/>
  <c r="O14" i="6"/>
  <c r="O18" i="6"/>
  <c r="O23" i="6"/>
  <c r="O27" i="6"/>
  <c r="O31" i="6"/>
  <c r="O36" i="6"/>
  <c r="O40" i="6"/>
  <c r="O45" i="6"/>
  <c r="N6" i="6"/>
  <c r="N10" i="6"/>
  <c r="N15" i="6"/>
  <c r="N19" i="6"/>
  <c r="N24" i="6"/>
  <c r="N28" i="6"/>
  <c r="N32" i="6"/>
  <c r="N37" i="6"/>
  <c r="N41" i="6"/>
  <c r="N46" i="6"/>
  <c r="L93" i="3"/>
  <c r="L90" i="3"/>
  <c r="L108" i="3"/>
  <c r="M112" i="3"/>
  <c r="L129" i="3"/>
  <c r="N134" i="3"/>
  <c r="L144" i="3"/>
  <c r="M149" i="3"/>
  <c r="L166" i="3"/>
  <c r="N171" i="3"/>
  <c r="K127" i="3"/>
  <c r="K163" i="3"/>
  <c r="L81" i="3"/>
  <c r="L84" i="3"/>
  <c r="N91" i="3"/>
  <c r="K98" i="3"/>
  <c r="N101" i="3"/>
  <c r="O105" i="3"/>
  <c r="K110" i="3"/>
  <c r="N136" i="3"/>
  <c r="O141" i="3"/>
  <c r="K147" i="3"/>
  <c r="N173" i="3"/>
  <c r="M81" i="3"/>
  <c r="L98" i="3"/>
  <c r="M110" i="3"/>
  <c r="N132" i="3"/>
  <c r="M147" i="3"/>
  <c r="N168" i="3"/>
  <c r="M4" i="3"/>
  <c r="M7" i="3"/>
  <c r="K9" i="3"/>
  <c r="N11" i="3"/>
  <c r="O13" i="3"/>
  <c r="L16" i="3"/>
  <c r="K18" i="3"/>
  <c r="M21" i="3"/>
  <c r="M24" i="3"/>
  <c r="K26" i="3"/>
  <c r="N28" i="3"/>
  <c r="O30" i="3"/>
  <c r="L33" i="3"/>
  <c r="K35" i="3"/>
  <c r="M37" i="3"/>
  <c r="M40" i="3"/>
  <c r="K42" i="3"/>
  <c r="N44" i="3"/>
  <c r="O46" i="3"/>
  <c r="L49" i="3"/>
  <c r="K52" i="3"/>
  <c r="M54" i="3"/>
  <c r="M57" i="3"/>
  <c r="K59" i="3"/>
  <c r="N61" i="3"/>
  <c r="O63" i="3"/>
  <c r="L66" i="3"/>
  <c r="K68" i="3"/>
  <c r="M71" i="3"/>
  <c r="M74" i="3"/>
  <c r="K76" i="3"/>
  <c r="N78" i="3"/>
  <c r="K5" i="3"/>
  <c r="N7" i="3"/>
  <c r="O9" i="3"/>
  <c r="L12" i="3"/>
  <c r="K14" i="3"/>
  <c r="M16" i="3"/>
  <c r="M20" i="3"/>
  <c r="K22" i="3"/>
  <c r="N24" i="3"/>
  <c r="O26" i="3"/>
  <c r="L29" i="3"/>
  <c r="K31" i="3"/>
  <c r="M33" i="3"/>
  <c r="M36" i="3"/>
  <c r="K38" i="3"/>
  <c r="N40" i="3"/>
  <c r="O42" i="3"/>
  <c r="L45" i="3"/>
  <c r="K47" i="3"/>
  <c r="M49" i="3"/>
  <c r="M53" i="3"/>
  <c r="K55" i="3"/>
  <c r="N57" i="3"/>
  <c r="O59" i="3"/>
  <c r="L62" i="3"/>
  <c r="K64" i="3"/>
  <c r="M66" i="3"/>
  <c r="M69" i="3"/>
  <c r="K72" i="3"/>
  <c r="N74" i="3"/>
  <c r="O76" i="3"/>
  <c r="O5" i="3"/>
  <c r="L8" i="3"/>
  <c r="K10" i="3"/>
  <c r="M12" i="3"/>
  <c r="M15" i="3"/>
  <c r="K17" i="3"/>
  <c r="N20" i="3"/>
  <c r="O22" i="3"/>
  <c r="L25" i="3"/>
  <c r="K27" i="3"/>
  <c r="M29" i="3"/>
  <c r="M32" i="3"/>
  <c r="K34" i="3"/>
  <c r="N36" i="3"/>
  <c r="O38" i="3"/>
  <c r="L41" i="3"/>
  <c r="K43" i="3"/>
  <c r="M45" i="3"/>
  <c r="M48" i="3"/>
  <c r="K51" i="3"/>
  <c r="N53" i="3"/>
  <c r="O55" i="3"/>
  <c r="L58" i="3"/>
  <c r="K60" i="3"/>
  <c r="M62" i="3"/>
  <c r="M65" i="3"/>
  <c r="K67" i="3"/>
  <c r="N69" i="3"/>
  <c r="O72" i="3"/>
  <c r="L75" i="3"/>
  <c r="K77" i="3"/>
  <c r="L4" i="3"/>
  <c r="K6" i="3"/>
  <c r="M8" i="3"/>
  <c r="M11" i="3"/>
  <c r="K13" i="3"/>
  <c r="N15" i="3"/>
  <c r="O17" i="3"/>
  <c r="L21" i="3"/>
  <c r="K23" i="3"/>
  <c r="M25" i="3"/>
  <c r="M28" i="3"/>
  <c r="K30" i="3"/>
  <c r="N32" i="3"/>
  <c r="O34" i="3"/>
  <c r="L37" i="3"/>
  <c r="K39" i="3"/>
  <c r="M41" i="3"/>
  <c r="M44" i="3"/>
  <c r="K46" i="3"/>
  <c r="N48" i="3"/>
  <c r="O51" i="3"/>
  <c r="L54" i="3"/>
  <c r="K56" i="3"/>
  <c r="M58" i="3"/>
  <c r="M61" i="3"/>
  <c r="K63" i="3"/>
  <c r="N65" i="3"/>
  <c r="O67" i="3"/>
  <c r="L71" i="3"/>
  <c r="K73" i="3"/>
  <c r="M75" i="3"/>
  <c r="M78" i="3"/>
  <c r="K3" i="6"/>
  <c r="M5" i="6"/>
  <c r="L6" i="6"/>
  <c r="K7" i="6"/>
  <c r="M9" i="6"/>
  <c r="L10" i="6"/>
  <c r="K11" i="6"/>
  <c r="M14" i="6"/>
  <c r="L15" i="6"/>
  <c r="K16" i="6"/>
  <c r="M18" i="6"/>
  <c r="L19" i="6"/>
  <c r="K20" i="6"/>
  <c r="M23" i="6"/>
  <c r="L24" i="6"/>
  <c r="K25" i="6"/>
  <c r="M27" i="6"/>
  <c r="L28" i="6"/>
  <c r="K29" i="6"/>
  <c r="M31" i="6"/>
  <c r="L32" i="6"/>
  <c r="K33" i="6"/>
  <c r="M36" i="6"/>
  <c r="L37" i="6"/>
  <c r="K38" i="6"/>
  <c r="M40" i="6"/>
  <c r="L41" i="6"/>
  <c r="K42" i="6"/>
  <c r="M45" i="6"/>
  <c r="L46" i="6"/>
  <c r="L3" i="6"/>
  <c r="K4" i="6"/>
  <c r="M6" i="6"/>
  <c r="L7" i="6"/>
  <c r="K8" i="6"/>
  <c r="M10" i="6"/>
  <c r="L11" i="6"/>
  <c r="K12" i="6"/>
  <c r="M15" i="6"/>
  <c r="L16" i="6"/>
  <c r="K17" i="6"/>
  <c r="M19" i="6"/>
  <c r="L20" i="6"/>
  <c r="K22" i="6"/>
  <c r="M24" i="6"/>
  <c r="L25" i="6"/>
  <c r="K26" i="6"/>
  <c r="M28" i="6"/>
  <c r="L29" i="6"/>
  <c r="K30" i="6"/>
  <c r="M32" i="6"/>
  <c r="L33" i="6"/>
  <c r="K35" i="6"/>
  <c r="M37" i="6"/>
  <c r="L38" i="6"/>
  <c r="K39" i="6"/>
  <c r="M41" i="6"/>
  <c r="L42" i="6"/>
  <c r="K44" i="6"/>
  <c r="M46" i="6"/>
  <c r="L4" i="6"/>
  <c r="K5" i="6"/>
  <c r="L8" i="6"/>
  <c r="K9" i="6"/>
  <c r="L12" i="6"/>
  <c r="K14" i="6"/>
  <c r="L17" i="6"/>
  <c r="K18" i="6"/>
  <c r="L22" i="6"/>
  <c r="K23" i="6"/>
  <c r="L26" i="6"/>
  <c r="K27" i="6"/>
  <c r="L30" i="6"/>
  <c r="K31" i="6"/>
  <c r="L35" i="6"/>
  <c r="K36" i="6"/>
  <c r="L39" i="6"/>
  <c r="K40" i="6"/>
  <c r="L44" i="6"/>
  <c r="K45" i="6"/>
  <c r="N112" i="3"/>
  <c r="O112" i="3"/>
  <c r="N130" i="3"/>
  <c r="O130" i="3"/>
  <c r="N149" i="3"/>
  <c r="O149" i="3"/>
  <c r="O164" i="3"/>
  <c r="N164" i="3"/>
  <c r="N6" i="3"/>
  <c r="N39" i="3"/>
  <c r="N119" i="3"/>
  <c r="O121" i="3"/>
  <c r="O124" i="3"/>
  <c r="K103" i="3"/>
  <c r="M103" i="3"/>
  <c r="L103" i="3"/>
  <c r="M117" i="3"/>
  <c r="L117" i="3"/>
  <c r="K117" i="3"/>
  <c r="K134" i="3"/>
  <c r="L134" i="3"/>
  <c r="M141" i="3"/>
  <c r="L141" i="3"/>
  <c r="M159" i="3"/>
  <c r="L159" i="3"/>
  <c r="K171" i="3"/>
  <c r="L171" i="3"/>
  <c r="L5" i="3"/>
  <c r="L9" i="3"/>
  <c r="L13" i="3"/>
  <c r="O14" i="3"/>
  <c r="O18" i="3"/>
  <c r="O23" i="3"/>
  <c r="L34" i="3"/>
  <c r="L42" i="3"/>
  <c r="O43" i="3"/>
  <c r="L46" i="3"/>
  <c r="O47" i="3"/>
  <c r="L51" i="3"/>
  <c r="O52" i="3"/>
  <c r="L55" i="3"/>
  <c r="O56" i="3"/>
  <c r="L59" i="3"/>
  <c r="O60" i="3"/>
  <c r="L63" i="3"/>
  <c r="O64" i="3"/>
  <c r="L67" i="3"/>
  <c r="O68" i="3"/>
  <c r="L72" i="3"/>
  <c r="O73" i="3"/>
  <c r="L76" i="3"/>
  <c r="O77" i="3"/>
  <c r="M84" i="3"/>
  <c r="N87" i="3"/>
  <c r="M93" i="3"/>
  <c r="N96" i="3"/>
  <c r="N114" i="3"/>
  <c r="O116" i="3"/>
  <c r="L127" i="3"/>
  <c r="M129" i="3"/>
  <c r="N151" i="3"/>
  <c r="O153" i="3"/>
  <c r="O155" i="3"/>
  <c r="K159" i="3"/>
  <c r="L163" i="3"/>
  <c r="M166" i="3"/>
  <c r="O110" i="3"/>
  <c r="N110" i="3"/>
  <c r="N144" i="3"/>
  <c r="O144" i="3"/>
  <c r="N167" i="3"/>
  <c r="O167" i="3"/>
  <c r="N10" i="3"/>
  <c r="N27" i="3"/>
  <c r="N31" i="3"/>
  <c r="O85" i="3"/>
  <c r="O94" i="3"/>
  <c r="O157" i="3"/>
  <c r="M99" i="3"/>
  <c r="L99" i="3"/>
  <c r="M105" i="3"/>
  <c r="L105" i="3"/>
  <c r="K107" i="3"/>
  <c r="M107" i="3"/>
  <c r="M113" i="3"/>
  <c r="K113" i="3"/>
  <c r="K120" i="3"/>
  <c r="M120" i="3"/>
  <c r="L120" i="3"/>
  <c r="M136" i="3"/>
  <c r="L136" i="3"/>
  <c r="K136" i="3"/>
  <c r="K152" i="3"/>
  <c r="L152" i="3"/>
  <c r="K156" i="3"/>
  <c r="M156" i="3"/>
  <c r="L156" i="3"/>
  <c r="K161" i="3"/>
  <c r="M161" i="3"/>
  <c r="M173" i="3"/>
  <c r="L173" i="3"/>
  <c r="K173" i="3"/>
  <c r="L22" i="3"/>
  <c r="L26" i="3"/>
  <c r="L38" i="3"/>
  <c r="O84" i="3"/>
  <c r="N84" i="3"/>
  <c r="O88" i="3"/>
  <c r="N88" i="3"/>
  <c r="O93" i="3"/>
  <c r="N93" i="3"/>
  <c r="O97" i="3"/>
  <c r="N97" i="3"/>
  <c r="O107" i="3"/>
  <c r="N107" i="3"/>
  <c r="O109" i="3"/>
  <c r="N109" i="3"/>
  <c r="O111" i="3"/>
  <c r="N111" i="3"/>
  <c r="O125" i="3"/>
  <c r="N125" i="3"/>
  <c r="O127" i="3"/>
  <c r="N127" i="3"/>
  <c r="O129" i="3"/>
  <c r="N129" i="3"/>
  <c r="O143" i="3"/>
  <c r="N143" i="3"/>
  <c r="O146" i="3"/>
  <c r="N146" i="3"/>
  <c r="O148" i="3"/>
  <c r="N148" i="3"/>
  <c r="O161" i="3"/>
  <c r="N161" i="3"/>
  <c r="O163" i="3"/>
  <c r="N163" i="3"/>
  <c r="O166" i="3"/>
  <c r="N166" i="3"/>
  <c r="O175" i="3"/>
  <c r="N175" i="3"/>
  <c r="N4" i="3"/>
  <c r="L6" i="3"/>
  <c r="K7" i="3"/>
  <c r="N8" i="3"/>
  <c r="L10" i="3"/>
  <c r="K11" i="3"/>
  <c r="N12" i="3"/>
  <c r="L14" i="3"/>
  <c r="K15" i="3"/>
  <c r="N16" i="3"/>
  <c r="M17" i="3"/>
  <c r="L18" i="3"/>
  <c r="K20" i="3"/>
  <c r="N21" i="3"/>
  <c r="L23" i="3"/>
  <c r="K24" i="3"/>
  <c r="N25" i="3"/>
  <c r="L27" i="3"/>
  <c r="K28" i="3"/>
  <c r="N29" i="3"/>
  <c r="M30" i="3"/>
  <c r="L31" i="3"/>
  <c r="K32" i="3"/>
  <c r="N33" i="3"/>
  <c r="L35" i="3"/>
  <c r="K36" i="3"/>
  <c r="N37" i="3"/>
  <c r="L39" i="3"/>
  <c r="K40" i="3"/>
  <c r="N41" i="3"/>
  <c r="L43" i="3"/>
  <c r="K44" i="3"/>
  <c r="N45" i="3"/>
  <c r="L47" i="3"/>
  <c r="K48" i="3"/>
  <c r="N49" i="3"/>
  <c r="L52" i="3"/>
  <c r="K53" i="3"/>
  <c r="N54" i="3"/>
  <c r="L56" i="3"/>
  <c r="K57" i="3"/>
  <c r="N58" i="3"/>
  <c r="L60" i="3"/>
  <c r="K61" i="3"/>
  <c r="N62" i="3"/>
  <c r="L64" i="3"/>
  <c r="K65" i="3"/>
  <c r="N66" i="3"/>
  <c r="L68" i="3"/>
  <c r="K69" i="3"/>
  <c r="N71" i="3"/>
  <c r="L73" i="3"/>
  <c r="K74" i="3"/>
  <c r="N75" i="3"/>
  <c r="L77" i="3"/>
  <c r="K78" i="3"/>
  <c r="O81" i="3"/>
  <c r="K85" i="3"/>
  <c r="N86" i="3"/>
  <c r="L88" i="3"/>
  <c r="O90" i="3"/>
  <c r="K94" i="3"/>
  <c r="N95" i="3"/>
  <c r="L97" i="3"/>
  <c r="O98" i="3"/>
  <c r="N102" i="3"/>
  <c r="O104" i="3"/>
  <c r="O106" i="3"/>
  <c r="K109" i="3"/>
  <c r="L111" i="3"/>
  <c r="L113" i="3"/>
  <c r="N117" i="3"/>
  <c r="N120" i="3"/>
  <c r="O122" i="3"/>
  <c r="K126" i="3"/>
  <c r="K128" i="3"/>
  <c r="L130" i="3"/>
  <c r="N137" i="3"/>
  <c r="O139" i="3"/>
  <c r="O142" i="3"/>
  <c r="K146" i="3"/>
  <c r="L148" i="3"/>
  <c r="M152" i="3"/>
  <c r="N154" i="3"/>
  <c r="N156" i="3"/>
  <c r="O159" i="3"/>
  <c r="K162" i="3"/>
  <c r="K164" i="3"/>
  <c r="L167" i="3"/>
  <c r="N174" i="3"/>
  <c r="N108" i="3"/>
  <c r="O108" i="3"/>
  <c r="N126" i="3"/>
  <c r="O126" i="3"/>
  <c r="O128" i="3"/>
  <c r="N128" i="3"/>
  <c r="O147" i="3"/>
  <c r="N147" i="3"/>
  <c r="N162" i="3"/>
  <c r="O162" i="3"/>
  <c r="N35" i="3"/>
  <c r="O160" i="3"/>
  <c r="M82" i="3"/>
  <c r="L82" i="3"/>
  <c r="M86" i="3"/>
  <c r="L86" i="3"/>
  <c r="M91" i="3"/>
  <c r="L91" i="3"/>
  <c r="M95" i="3"/>
  <c r="L95" i="3"/>
  <c r="M101" i="3"/>
  <c r="L101" i="3"/>
  <c r="K101" i="3"/>
  <c r="K115" i="3"/>
  <c r="L115" i="3"/>
  <c r="M122" i="3"/>
  <c r="L122" i="3"/>
  <c r="K125" i="3"/>
  <c r="M125" i="3"/>
  <c r="M132" i="3"/>
  <c r="K132" i="3"/>
  <c r="K138" i="3"/>
  <c r="M138" i="3"/>
  <c r="L138" i="3"/>
  <c r="K143" i="3"/>
  <c r="M143" i="3"/>
  <c r="M150" i="3"/>
  <c r="K150" i="3"/>
  <c r="M154" i="3"/>
  <c r="L154" i="3"/>
  <c r="K154" i="3"/>
  <c r="M168" i="3"/>
  <c r="K168" i="3"/>
  <c r="K175" i="3"/>
  <c r="M175" i="3"/>
  <c r="L175" i="3"/>
  <c r="L83" i="3"/>
  <c r="K83" i="3"/>
  <c r="L87" i="3"/>
  <c r="K87" i="3"/>
  <c r="L92" i="3"/>
  <c r="K92" i="3"/>
  <c r="L96" i="3"/>
  <c r="K96" i="3"/>
  <c r="L100" i="3"/>
  <c r="K100" i="3"/>
  <c r="L102" i="3"/>
  <c r="M102" i="3"/>
  <c r="K102" i="3"/>
  <c r="M104" i="3"/>
  <c r="L104" i="3"/>
  <c r="L106" i="3"/>
  <c r="M106" i="3"/>
  <c r="L114" i="3"/>
  <c r="K114" i="3"/>
  <c r="L116" i="3"/>
  <c r="K116" i="3"/>
  <c r="L119" i="3"/>
  <c r="M119" i="3"/>
  <c r="K119" i="3"/>
  <c r="M121" i="3"/>
  <c r="L121" i="3"/>
  <c r="L124" i="3"/>
  <c r="M124" i="3"/>
  <c r="L133" i="3"/>
  <c r="K133" i="3"/>
  <c r="L135" i="3"/>
  <c r="K135" i="3"/>
  <c r="L137" i="3"/>
  <c r="M137" i="3"/>
  <c r="K137" i="3"/>
  <c r="M139" i="3"/>
  <c r="L139" i="3"/>
  <c r="L142" i="3"/>
  <c r="M142" i="3"/>
  <c r="L151" i="3"/>
  <c r="K151" i="3"/>
  <c r="L153" i="3"/>
  <c r="K153" i="3"/>
  <c r="L155" i="3"/>
  <c r="M155" i="3"/>
  <c r="K155" i="3"/>
  <c r="M157" i="3"/>
  <c r="L157" i="3"/>
  <c r="L160" i="3"/>
  <c r="M160" i="3"/>
  <c r="L170" i="3"/>
  <c r="K170" i="3"/>
  <c r="L172" i="3"/>
  <c r="K172" i="3"/>
  <c r="L174" i="3"/>
  <c r="M174" i="3"/>
  <c r="K174" i="3"/>
  <c r="K82" i="3"/>
  <c r="N83" i="3"/>
  <c r="L85" i="3"/>
  <c r="M88" i="3"/>
  <c r="K91" i="3"/>
  <c r="N92" i="3"/>
  <c r="L94" i="3"/>
  <c r="M97" i="3"/>
  <c r="K99" i="3"/>
  <c r="O100" i="3"/>
  <c r="K105" i="3"/>
  <c r="L107" i="3"/>
  <c r="L109" i="3"/>
  <c r="M111" i="3"/>
  <c r="N113" i="3"/>
  <c r="N115" i="3"/>
  <c r="K121" i="3"/>
  <c r="K124" i="3"/>
  <c r="L126" i="3"/>
  <c r="M128" i="3"/>
  <c r="M130" i="3"/>
  <c r="N133" i="3"/>
  <c r="O135" i="3"/>
  <c r="K141" i="3"/>
  <c r="L143" i="3"/>
  <c r="L146" i="3"/>
  <c r="M148" i="3"/>
  <c r="N150" i="3"/>
  <c r="N152" i="3"/>
  <c r="K157" i="3"/>
  <c r="K160" i="3"/>
  <c r="L162" i="3"/>
  <c r="M164" i="3"/>
  <c r="M167" i="3"/>
  <c r="N170" i="3"/>
  <c r="O172" i="3"/>
  <c r="M3" i="3"/>
  <c r="N3" i="3"/>
  <c r="K3" i="3"/>
  <c r="P117" i="3"/>
  <c r="Q117" i="3"/>
  <c r="R117" i="3"/>
  <c r="S117" i="3"/>
  <c r="P49" i="3"/>
  <c r="Q49" i="3"/>
  <c r="R49" i="3"/>
  <c r="S49" i="3"/>
  <c r="M176" i="3" l="1"/>
  <c r="N47" i="6"/>
  <c r="M47" i="6"/>
  <c r="K47" i="6"/>
  <c r="L47" i="6"/>
  <c r="L176" i="3"/>
  <c r="B22" i="8" s="1"/>
  <c r="K176" i="3"/>
  <c r="N176" i="3"/>
  <c r="P4" i="6"/>
  <c r="Q4" i="6"/>
  <c r="R4" i="6"/>
  <c r="S4" i="6"/>
  <c r="P5" i="6"/>
  <c r="Q5" i="6"/>
  <c r="R5" i="6"/>
  <c r="S5" i="6"/>
  <c r="P6" i="6"/>
  <c r="Q6" i="6"/>
  <c r="R6" i="6"/>
  <c r="S6" i="6"/>
  <c r="P7" i="6"/>
  <c r="Q7" i="6"/>
  <c r="R7" i="6"/>
  <c r="S7" i="6"/>
  <c r="P8" i="6"/>
  <c r="Q8" i="6"/>
  <c r="R8" i="6"/>
  <c r="S8" i="6"/>
  <c r="P9" i="6"/>
  <c r="Q9" i="6"/>
  <c r="R9" i="6"/>
  <c r="S9" i="6"/>
  <c r="P10" i="6"/>
  <c r="Q10" i="6"/>
  <c r="R10" i="6"/>
  <c r="S10" i="6"/>
  <c r="P11" i="6"/>
  <c r="Q11" i="6"/>
  <c r="R11" i="6"/>
  <c r="S11" i="6"/>
  <c r="P12" i="6"/>
  <c r="Q12" i="6"/>
  <c r="R12" i="6"/>
  <c r="S12" i="6"/>
  <c r="P14" i="6"/>
  <c r="Q14" i="6"/>
  <c r="R14" i="6"/>
  <c r="S14" i="6"/>
  <c r="P15" i="6"/>
  <c r="Q15" i="6"/>
  <c r="R15" i="6"/>
  <c r="S15" i="6"/>
  <c r="P16" i="6"/>
  <c r="Q16" i="6"/>
  <c r="R16" i="6"/>
  <c r="S16" i="6"/>
  <c r="P17" i="6"/>
  <c r="Q17" i="6"/>
  <c r="R17" i="6"/>
  <c r="S17" i="6"/>
  <c r="P18" i="6"/>
  <c r="Q18" i="6"/>
  <c r="R18" i="6"/>
  <c r="S18" i="6"/>
  <c r="P19" i="6"/>
  <c r="Q19" i="6"/>
  <c r="R19" i="6"/>
  <c r="S19" i="6"/>
  <c r="P20" i="6"/>
  <c r="Q20" i="6"/>
  <c r="R20" i="6"/>
  <c r="S20" i="6"/>
  <c r="P22" i="6"/>
  <c r="Q22" i="6"/>
  <c r="R22" i="6"/>
  <c r="S22" i="6"/>
  <c r="P23" i="6"/>
  <c r="Q23" i="6"/>
  <c r="R23" i="6"/>
  <c r="S23" i="6"/>
  <c r="P24" i="6"/>
  <c r="Q24" i="6"/>
  <c r="R24" i="6"/>
  <c r="S24" i="6"/>
  <c r="P25" i="6"/>
  <c r="Q25" i="6"/>
  <c r="R25" i="6"/>
  <c r="S25" i="6"/>
  <c r="P26" i="6"/>
  <c r="Q26" i="6"/>
  <c r="R26" i="6"/>
  <c r="S26" i="6"/>
  <c r="P27" i="6"/>
  <c r="Q27" i="6"/>
  <c r="R27" i="6"/>
  <c r="S27" i="6"/>
  <c r="P28" i="6"/>
  <c r="Q28" i="6"/>
  <c r="R28" i="6"/>
  <c r="S28" i="6"/>
  <c r="P29" i="6"/>
  <c r="Q29" i="6"/>
  <c r="R29" i="6"/>
  <c r="S29" i="6"/>
  <c r="P30" i="6"/>
  <c r="Q30" i="6"/>
  <c r="R30" i="6"/>
  <c r="S30" i="6"/>
  <c r="P31" i="6"/>
  <c r="Q31" i="6"/>
  <c r="R31" i="6"/>
  <c r="S31" i="6"/>
  <c r="P32" i="6"/>
  <c r="Q32" i="6"/>
  <c r="R32" i="6"/>
  <c r="S32" i="6"/>
  <c r="P33" i="6"/>
  <c r="Q33" i="6"/>
  <c r="R33" i="6"/>
  <c r="S33" i="6"/>
  <c r="P35" i="6"/>
  <c r="Q35" i="6"/>
  <c r="R35" i="6"/>
  <c r="S35" i="6"/>
  <c r="P36" i="6"/>
  <c r="Q36" i="6"/>
  <c r="R36" i="6"/>
  <c r="S36" i="6"/>
  <c r="P37" i="6"/>
  <c r="Q37" i="6"/>
  <c r="R37" i="6"/>
  <c r="S37" i="6"/>
  <c r="P38" i="6"/>
  <c r="Q38" i="6"/>
  <c r="R38" i="6"/>
  <c r="S38" i="6"/>
  <c r="P39" i="6"/>
  <c r="Q39" i="6"/>
  <c r="R39" i="6"/>
  <c r="S39" i="6"/>
  <c r="P40" i="6"/>
  <c r="Q40" i="6"/>
  <c r="R40" i="6"/>
  <c r="S40" i="6"/>
  <c r="P41" i="6"/>
  <c r="Q41" i="6"/>
  <c r="R41" i="6"/>
  <c r="S41" i="6"/>
  <c r="P42" i="6"/>
  <c r="Q42" i="6"/>
  <c r="R42" i="6"/>
  <c r="S42" i="6"/>
  <c r="P44" i="6"/>
  <c r="Q44" i="6"/>
  <c r="R44" i="6"/>
  <c r="S44" i="6"/>
  <c r="P45" i="6"/>
  <c r="Q45" i="6"/>
  <c r="R45" i="6"/>
  <c r="S45" i="6"/>
  <c r="P46" i="6"/>
  <c r="Q46" i="6"/>
  <c r="R46" i="6"/>
  <c r="S46" i="6"/>
  <c r="S3" i="6"/>
  <c r="R3" i="6"/>
  <c r="Q3" i="6"/>
  <c r="P3" i="6"/>
  <c r="P4" i="3"/>
  <c r="Q4" i="3"/>
  <c r="R4" i="3"/>
  <c r="S4" i="3"/>
  <c r="P5" i="3"/>
  <c r="Q5" i="3"/>
  <c r="R5" i="3"/>
  <c r="S5" i="3"/>
  <c r="P6" i="3"/>
  <c r="Q6" i="3"/>
  <c r="R6" i="3"/>
  <c r="S6" i="3"/>
  <c r="P7" i="3"/>
  <c r="Q7" i="3"/>
  <c r="R7" i="3"/>
  <c r="S7" i="3"/>
  <c r="P8" i="3"/>
  <c r="Q8" i="3"/>
  <c r="R8" i="3"/>
  <c r="S8" i="3"/>
  <c r="P9" i="3"/>
  <c r="Q9" i="3"/>
  <c r="R9" i="3"/>
  <c r="S9" i="3"/>
  <c r="P10" i="3"/>
  <c r="Q10" i="3"/>
  <c r="R10" i="3"/>
  <c r="S10" i="3"/>
  <c r="P11" i="3"/>
  <c r="Q11" i="3"/>
  <c r="R11" i="3"/>
  <c r="S11" i="3"/>
  <c r="P12" i="3"/>
  <c r="Q12" i="3"/>
  <c r="R12" i="3"/>
  <c r="S12" i="3"/>
  <c r="P13" i="3"/>
  <c r="Q13" i="3"/>
  <c r="R13" i="3"/>
  <c r="S13" i="3"/>
  <c r="P14" i="3"/>
  <c r="Q14" i="3"/>
  <c r="R14" i="3"/>
  <c r="S14" i="3"/>
  <c r="P15" i="3"/>
  <c r="Q15" i="3"/>
  <c r="R15" i="3"/>
  <c r="S15" i="3"/>
  <c r="P16" i="3"/>
  <c r="Q16" i="3"/>
  <c r="R16" i="3"/>
  <c r="S16" i="3"/>
  <c r="P17" i="3"/>
  <c r="Q17" i="3"/>
  <c r="R17" i="3"/>
  <c r="S17" i="3"/>
  <c r="P18" i="3"/>
  <c r="Q18" i="3"/>
  <c r="R18" i="3"/>
  <c r="S18" i="3"/>
  <c r="P20" i="3"/>
  <c r="Q20" i="3"/>
  <c r="R20" i="3"/>
  <c r="S20" i="3"/>
  <c r="P21" i="3"/>
  <c r="Q21" i="3"/>
  <c r="R21" i="3"/>
  <c r="S21" i="3"/>
  <c r="P22" i="3"/>
  <c r="Q22" i="3"/>
  <c r="R22" i="3"/>
  <c r="S22" i="3"/>
  <c r="P23" i="3"/>
  <c r="Q23" i="3"/>
  <c r="R23" i="3"/>
  <c r="S23" i="3"/>
  <c r="P24" i="3"/>
  <c r="Q24" i="3"/>
  <c r="R24" i="3"/>
  <c r="S24" i="3"/>
  <c r="P25" i="3"/>
  <c r="Q25" i="3"/>
  <c r="R25" i="3"/>
  <c r="S25" i="3"/>
  <c r="P26" i="3"/>
  <c r="Q26" i="3"/>
  <c r="R26" i="3"/>
  <c r="S26" i="3"/>
  <c r="P27" i="3"/>
  <c r="Q27" i="3"/>
  <c r="R27" i="3"/>
  <c r="S27" i="3"/>
  <c r="P28" i="3"/>
  <c r="Q28" i="3"/>
  <c r="R28" i="3"/>
  <c r="S28" i="3"/>
  <c r="P29" i="3"/>
  <c r="Q29" i="3"/>
  <c r="R29" i="3"/>
  <c r="S29" i="3"/>
  <c r="P30" i="3"/>
  <c r="Q30" i="3"/>
  <c r="R30" i="3"/>
  <c r="S30" i="3"/>
  <c r="P31" i="3"/>
  <c r="Q31" i="3"/>
  <c r="R31" i="3"/>
  <c r="S31" i="3"/>
  <c r="P32" i="3"/>
  <c r="Q32" i="3"/>
  <c r="R32" i="3"/>
  <c r="S32" i="3"/>
  <c r="P33" i="3"/>
  <c r="Q33" i="3"/>
  <c r="R33" i="3"/>
  <c r="S33" i="3"/>
  <c r="P34" i="3"/>
  <c r="Q34" i="3"/>
  <c r="R34" i="3"/>
  <c r="S34" i="3"/>
  <c r="P35" i="3"/>
  <c r="Q35" i="3"/>
  <c r="R35" i="3"/>
  <c r="S35" i="3"/>
  <c r="P36" i="3"/>
  <c r="Q36" i="3"/>
  <c r="R36" i="3"/>
  <c r="S36" i="3"/>
  <c r="P37" i="3"/>
  <c r="Q37" i="3"/>
  <c r="R37" i="3"/>
  <c r="S37" i="3"/>
  <c r="P38" i="3"/>
  <c r="Q38" i="3"/>
  <c r="R38" i="3"/>
  <c r="S38" i="3"/>
  <c r="P39" i="3"/>
  <c r="Q39" i="3"/>
  <c r="R39" i="3"/>
  <c r="S39" i="3"/>
  <c r="P40" i="3"/>
  <c r="Q40" i="3"/>
  <c r="R40" i="3"/>
  <c r="S40" i="3"/>
  <c r="P41" i="3"/>
  <c r="Q41" i="3"/>
  <c r="R41" i="3"/>
  <c r="S41" i="3"/>
  <c r="P42" i="3"/>
  <c r="Q42" i="3"/>
  <c r="R42" i="3"/>
  <c r="S42" i="3"/>
  <c r="P43" i="3"/>
  <c r="Q43" i="3"/>
  <c r="R43" i="3"/>
  <c r="S43" i="3"/>
  <c r="P44" i="3"/>
  <c r="Q44" i="3"/>
  <c r="R44" i="3"/>
  <c r="S44" i="3"/>
  <c r="P45" i="3"/>
  <c r="Q45" i="3"/>
  <c r="R45" i="3"/>
  <c r="S45" i="3"/>
  <c r="P46" i="3"/>
  <c r="Q46" i="3"/>
  <c r="R46" i="3"/>
  <c r="S46" i="3"/>
  <c r="P47" i="3"/>
  <c r="Q47" i="3"/>
  <c r="R47" i="3"/>
  <c r="S47" i="3"/>
  <c r="P48" i="3"/>
  <c r="Q48" i="3"/>
  <c r="R48" i="3"/>
  <c r="S48" i="3"/>
  <c r="P51" i="3"/>
  <c r="Q51" i="3"/>
  <c r="R51" i="3"/>
  <c r="S51" i="3"/>
  <c r="P52" i="3"/>
  <c r="Q52" i="3"/>
  <c r="R52" i="3"/>
  <c r="S52" i="3"/>
  <c r="P53" i="3"/>
  <c r="Q53" i="3"/>
  <c r="R53" i="3"/>
  <c r="S53" i="3"/>
  <c r="P54" i="3"/>
  <c r="Q54" i="3"/>
  <c r="R54" i="3"/>
  <c r="S54" i="3"/>
  <c r="P55" i="3"/>
  <c r="Q55" i="3"/>
  <c r="R55" i="3"/>
  <c r="S55" i="3"/>
  <c r="P56" i="3"/>
  <c r="Q56" i="3"/>
  <c r="R56" i="3"/>
  <c r="S56" i="3"/>
  <c r="P57" i="3"/>
  <c r="Q57" i="3"/>
  <c r="R57" i="3"/>
  <c r="S57" i="3"/>
  <c r="P58" i="3"/>
  <c r="Q58" i="3"/>
  <c r="R58" i="3"/>
  <c r="S58" i="3"/>
  <c r="P59" i="3"/>
  <c r="Q59" i="3"/>
  <c r="R59" i="3"/>
  <c r="S59" i="3"/>
  <c r="P60" i="3"/>
  <c r="Q60" i="3"/>
  <c r="R60" i="3"/>
  <c r="S60" i="3"/>
  <c r="P61" i="3"/>
  <c r="Q61" i="3"/>
  <c r="R61" i="3"/>
  <c r="S61" i="3"/>
  <c r="P62" i="3"/>
  <c r="Q62" i="3"/>
  <c r="R62" i="3"/>
  <c r="S62" i="3"/>
  <c r="P63" i="3"/>
  <c r="Q63" i="3"/>
  <c r="R63" i="3"/>
  <c r="S63" i="3"/>
  <c r="P64" i="3"/>
  <c r="Q64" i="3"/>
  <c r="R64" i="3"/>
  <c r="S64" i="3"/>
  <c r="P65" i="3"/>
  <c r="Q65" i="3"/>
  <c r="R65" i="3"/>
  <c r="S65" i="3"/>
  <c r="P66" i="3"/>
  <c r="Q66" i="3"/>
  <c r="R66" i="3"/>
  <c r="S66" i="3"/>
  <c r="P67" i="3"/>
  <c r="Q67" i="3"/>
  <c r="R67" i="3"/>
  <c r="S67" i="3"/>
  <c r="P68" i="3"/>
  <c r="Q68" i="3"/>
  <c r="R68" i="3"/>
  <c r="S68" i="3"/>
  <c r="P69" i="3"/>
  <c r="Q69" i="3"/>
  <c r="R69" i="3"/>
  <c r="S69" i="3"/>
  <c r="P71" i="3"/>
  <c r="Q71" i="3"/>
  <c r="R71" i="3"/>
  <c r="S71" i="3"/>
  <c r="P72" i="3"/>
  <c r="Q72" i="3"/>
  <c r="R72" i="3"/>
  <c r="S72" i="3"/>
  <c r="P73" i="3"/>
  <c r="Q73" i="3"/>
  <c r="R73" i="3"/>
  <c r="S73" i="3"/>
  <c r="P74" i="3"/>
  <c r="Q74" i="3"/>
  <c r="R74" i="3"/>
  <c r="S74" i="3"/>
  <c r="P75" i="3"/>
  <c r="Q75" i="3"/>
  <c r="R75" i="3"/>
  <c r="S75" i="3"/>
  <c r="P76" i="3"/>
  <c r="Q76" i="3"/>
  <c r="R76" i="3"/>
  <c r="S76" i="3"/>
  <c r="P77" i="3"/>
  <c r="Q77" i="3"/>
  <c r="R77" i="3"/>
  <c r="S77" i="3"/>
  <c r="P78" i="3"/>
  <c r="Q78" i="3"/>
  <c r="R78" i="3"/>
  <c r="S78" i="3"/>
  <c r="P81" i="3"/>
  <c r="Q81" i="3"/>
  <c r="R81" i="3"/>
  <c r="S81" i="3"/>
  <c r="P82" i="3"/>
  <c r="Q82" i="3"/>
  <c r="R82" i="3"/>
  <c r="S82" i="3"/>
  <c r="P83" i="3"/>
  <c r="Q83" i="3"/>
  <c r="R83" i="3"/>
  <c r="S83" i="3"/>
  <c r="P84" i="3"/>
  <c r="Q84" i="3"/>
  <c r="R84" i="3"/>
  <c r="S84" i="3"/>
  <c r="P85" i="3"/>
  <c r="Q85" i="3"/>
  <c r="R85" i="3"/>
  <c r="S85" i="3"/>
  <c r="P86" i="3"/>
  <c r="Q86" i="3"/>
  <c r="R86" i="3"/>
  <c r="S86" i="3"/>
  <c r="P87" i="3"/>
  <c r="Q87" i="3"/>
  <c r="R87" i="3"/>
  <c r="S87" i="3"/>
  <c r="P88" i="3"/>
  <c r="Q88" i="3"/>
  <c r="R88" i="3"/>
  <c r="S88" i="3"/>
  <c r="P90" i="3"/>
  <c r="Q90" i="3"/>
  <c r="R90" i="3"/>
  <c r="S90" i="3"/>
  <c r="P91" i="3"/>
  <c r="Q91" i="3"/>
  <c r="R91" i="3"/>
  <c r="S91" i="3"/>
  <c r="P92" i="3"/>
  <c r="Q92" i="3"/>
  <c r="R92" i="3"/>
  <c r="S92" i="3"/>
  <c r="P93" i="3"/>
  <c r="Q93" i="3"/>
  <c r="R93" i="3"/>
  <c r="S93" i="3"/>
  <c r="P94" i="3"/>
  <c r="Q94" i="3"/>
  <c r="R94" i="3"/>
  <c r="S94" i="3"/>
  <c r="P95" i="3"/>
  <c r="Q95" i="3"/>
  <c r="R95" i="3"/>
  <c r="S95" i="3"/>
  <c r="P96" i="3"/>
  <c r="Q96" i="3"/>
  <c r="R96" i="3"/>
  <c r="S96" i="3"/>
  <c r="P97" i="3"/>
  <c r="Q97" i="3"/>
  <c r="R97" i="3"/>
  <c r="S97" i="3"/>
  <c r="P98" i="3"/>
  <c r="Q98" i="3"/>
  <c r="R98" i="3"/>
  <c r="S98" i="3"/>
  <c r="P99" i="3"/>
  <c r="Q99" i="3"/>
  <c r="R99" i="3"/>
  <c r="S99" i="3"/>
  <c r="P100" i="3"/>
  <c r="Q100" i="3"/>
  <c r="R100" i="3"/>
  <c r="S100" i="3"/>
  <c r="P101" i="3"/>
  <c r="Q101" i="3"/>
  <c r="R101" i="3"/>
  <c r="S101" i="3"/>
  <c r="P102" i="3"/>
  <c r="Q102" i="3"/>
  <c r="R102" i="3"/>
  <c r="S102" i="3"/>
  <c r="P103" i="3"/>
  <c r="Q103" i="3"/>
  <c r="R103" i="3"/>
  <c r="S103" i="3"/>
  <c r="P104" i="3"/>
  <c r="Q104" i="3"/>
  <c r="R104" i="3"/>
  <c r="S104" i="3"/>
  <c r="P105" i="3"/>
  <c r="Q105" i="3"/>
  <c r="R105" i="3"/>
  <c r="S105" i="3"/>
  <c r="P106" i="3"/>
  <c r="Q106" i="3"/>
  <c r="R106" i="3"/>
  <c r="S106" i="3"/>
  <c r="P107" i="3"/>
  <c r="Q107" i="3"/>
  <c r="R107" i="3"/>
  <c r="S107" i="3"/>
  <c r="P108" i="3"/>
  <c r="Q108" i="3"/>
  <c r="R108" i="3"/>
  <c r="S108" i="3"/>
  <c r="P109" i="3"/>
  <c r="Q109" i="3"/>
  <c r="R109" i="3"/>
  <c r="S109" i="3"/>
  <c r="P110" i="3"/>
  <c r="Q110" i="3"/>
  <c r="R110" i="3"/>
  <c r="S110" i="3"/>
  <c r="P111" i="3"/>
  <c r="Q111" i="3"/>
  <c r="R111" i="3"/>
  <c r="S111" i="3"/>
  <c r="P112" i="3"/>
  <c r="Q112" i="3"/>
  <c r="R112" i="3"/>
  <c r="S112" i="3"/>
  <c r="P113" i="3"/>
  <c r="Q113" i="3"/>
  <c r="R113" i="3"/>
  <c r="S113" i="3"/>
  <c r="P114" i="3"/>
  <c r="Q114" i="3"/>
  <c r="R114" i="3"/>
  <c r="S114" i="3"/>
  <c r="P115" i="3"/>
  <c r="Q115" i="3"/>
  <c r="R115" i="3"/>
  <c r="S115" i="3"/>
  <c r="P116" i="3"/>
  <c r="Q116" i="3"/>
  <c r="R116" i="3"/>
  <c r="S116" i="3"/>
  <c r="P119" i="3"/>
  <c r="Q119" i="3"/>
  <c r="R119" i="3"/>
  <c r="S119" i="3"/>
  <c r="P120" i="3"/>
  <c r="Q120" i="3"/>
  <c r="R120" i="3"/>
  <c r="S120" i="3"/>
  <c r="P121" i="3"/>
  <c r="Q121" i="3"/>
  <c r="R121" i="3"/>
  <c r="S121" i="3"/>
  <c r="P122" i="3"/>
  <c r="Q122" i="3"/>
  <c r="R122" i="3"/>
  <c r="S122" i="3"/>
  <c r="P124" i="3"/>
  <c r="Q124" i="3"/>
  <c r="R124" i="3"/>
  <c r="S124" i="3"/>
  <c r="P125" i="3"/>
  <c r="Q125" i="3"/>
  <c r="R125" i="3"/>
  <c r="S125" i="3"/>
  <c r="P126" i="3"/>
  <c r="Q126" i="3"/>
  <c r="R126" i="3"/>
  <c r="S126" i="3"/>
  <c r="P127" i="3"/>
  <c r="Q127" i="3"/>
  <c r="R127" i="3"/>
  <c r="S127" i="3"/>
  <c r="P128" i="3"/>
  <c r="Q128" i="3"/>
  <c r="R128" i="3"/>
  <c r="S128" i="3"/>
  <c r="P129" i="3"/>
  <c r="Q129" i="3"/>
  <c r="R129" i="3"/>
  <c r="S129" i="3"/>
  <c r="P130" i="3"/>
  <c r="Q130" i="3"/>
  <c r="R130" i="3"/>
  <c r="S130" i="3"/>
  <c r="P132" i="3"/>
  <c r="Q132" i="3"/>
  <c r="R132" i="3"/>
  <c r="S132" i="3"/>
  <c r="P133" i="3"/>
  <c r="Q133" i="3"/>
  <c r="R133" i="3"/>
  <c r="S133" i="3"/>
  <c r="P134" i="3"/>
  <c r="Q134" i="3"/>
  <c r="R134" i="3"/>
  <c r="S134" i="3"/>
  <c r="P135" i="3"/>
  <c r="Q135" i="3"/>
  <c r="R135" i="3"/>
  <c r="S135" i="3"/>
  <c r="P136" i="3"/>
  <c r="Q136" i="3"/>
  <c r="R136" i="3"/>
  <c r="S136" i="3"/>
  <c r="P137" i="3"/>
  <c r="Q137" i="3"/>
  <c r="R137" i="3"/>
  <c r="S137" i="3"/>
  <c r="P138" i="3"/>
  <c r="Q138" i="3"/>
  <c r="R138" i="3"/>
  <c r="S138" i="3"/>
  <c r="P139" i="3"/>
  <c r="Q139" i="3"/>
  <c r="R139" i="3"/>
  <c r="S139" i="3"/>
  <c r="P141" i="3"/>
  <c r="Q141" i="3"/>
  <c r="R141" i="3"/>
  <c r="S141" i="3"/>
  <c r="P142" i="3"/>
  <c r="Q142" i="3"/>
  <c r="R142" i="3"/>
  <c r="S142" i="3"/>
  <c r="P143" i="3"/>
  <c r="Q143" i="3"/>
  <c r="R143" i="3"/>
  <c r="S143" i="3"/>
  <c r="P144" i="3"/>
  <c r="Q144" i="3"/>
  <c r="R144" i="3"/>
  <c r="S144" i="3"/>
  <c r="P146" i="3"/>
  <c r="Q146" i="3"/>
  <c r="R146" i="3"/>
  <c r="S146" i="3"/>
  <c r="P147" i="3"/>
  <c r="Q147" i="3"/>
  <c r="R147" i="3"/>
  <c r="S147" i="3"/>
  <c r="P148" i="3"/>
  <c r="Q148" i="3"/>
  <c r="R148" i="3"/>
  <c r="S148" i="3"/>
  <c r="P149" i="3"/>
  <c r="Q149" i="3"/>
  <c r="R149" i="3"/>
  <c r="S149" i="3"/>
  <c r="P150" i="3"/>
  <c r="Q150" i="3"/>
  <c r="R150" i="3"/>
  <c r="S150" i="3"/>
  <c r="P151" i="3"/>
  <c r="Q151" i="3"/>
  <c r="R151" i="3"/>
  <c r="S151" i="3"/>
  <c r="P152" i="3"/>
  <c r="Q152" i="3"/>
  <c r="R152" i="3"/>
  <c r="S152" i="3"/>
  <c r="P153" i="3"/>
  <c r="Q153" i="3"/>
  <c r="R153" i="3"/>
  <c r="S153" i="3"/>
  <c r="P154" i="3"/>
  <c r="Q154" i="3"/>
  <c r="R154" i="3"/>
  <c r="S154" i="3"/>
  <c r="P155" i="3"/>
  <c r="Q155" i="3"/>
  <c r="R155" i="3"/>
  <c r="S155" i="3"/>
  <c r="P156" i="3"/>
  <c r="Q156" i="3"/>
  <c r="R156" i="3"/>
  <c r="S156" i="3"/>
  <c r="P157" i="3"/>
  <c r="Q157" i="3"/>
  <c r="R157" i="3"/>
  <c r="S157" i="3"/>
  <c r="P159" i="3"/>
  <c r="Q159" i="3"/>
  <c r="R159" i="3"/>
  <c r="S159" i="3"/>
  <c r="P160" i="3"/>
  <c r="Q160" i="3"/>
  <c r="R160" i="3"/>
  <c r="S160" i="3"/>
  <c r="P161" i="3"/>
  <c r="Q161" i="3"/>
  <c r="R161" i="3"/>
  <c r="S161" i="3"/>
  <c r="P162" i="3"/>
  <c r="Q162" i="3"/>
  <c r="R162" i="3"/>
  <c r="S162" i="3"/>
  <c r="P163" i="3"/>
  <c r="Q163" i="3"/>
  <c r="R163" i="3"/>
  <c r="S163" i="3"/>
  <c r="P164" i="3"/>
  <c r="Q164" i="3"/>
  <c r="R164" i="3"/>
  <c r="S164" i="3"/>
  <c r="P166" i="3"/>
  <c r="Q166" i="3"/>
  <c r="R166" i="3"/>
  <c r="S166" i="3"/>
  <c r="P167" i="3"/>
  <c r="Q167" i="3"/>
  <c r="R167" i="3"/>
  <c r="S167" i="3"/>
  <c r="P168" i="3"/>
  <c r="Q168" i="3"/>
  <c r="R168" i="3"/>
  <c r="S168" i="3"/>
  <c r="P170" i="3"/>
  <c r="Q170" i="3"/>
  <c r="R170" i="3"/>
  <c r="S170" i="3"/>
  <c r="P171" i="3"/>
  <c r="Q171" i="3"/>
  <c r="R171" i="3"/>
  <c r="S171" i="3"/>
  <c r="P172" i="3"/>
  <c r="Q172" i="3"/>
  <c r="R172" i="3"/>
  <c r="S172" i="3"/>
  <c r="P173" i="3"/>
  <c r="Q173" i="3"/>
  <c r="R173" i="3"/>
  <c r="S173" i="3"/>
  <c r="P174" i="3"/>
  <c r="Q174" i="3"/>
  <c r="R174" i="3"/>
  <c r="S174" i="3"/>
  <c r="P175" i="3"/>
  <c r="Q175" i="3"/>
  <c r="R175" i="3"/>
  <c r="S175" i="3"/>
  <c r="S3" i="3"/>
  <c r="R3" i="3"/>
  <c r="Q3" i="3"/>
  <c r="P3" i="3"/>
  <c r="B26" i="8" l="1"/>
  <c r="B20" i="8"/>
  <c r="B24" i="8"/>
  <c r="P47" i="6"/>
  <c r="Q47" i="6"/>
  <c r="R47" i="6"/>
  <c r="S47" i="6"/>
  <c r="P176" i="3"/>
  <c r="Q176" i="3"/>
  <c r="R176" i="3"/>
  <c r="S176" i="3"/>
  <c r="B17" i="8" l="1"/>
  <c r="B16" i="8"/>
  <c r="B15" i="8"/>
  <c r="B14" i="8"/>
  <c r="O176" i="3" l="1"/>
  <c r="O47" i="6"/>
  <c r="B28" i="8" l="1"/>
</calcChain>
</file>

<file path=xl/sharedStrings.xml><?xml version="1.0" encoding="utf-8"?>
<sst xmlns="http://schemas.openxmlformats.org/spreadsheetml/2006/main" count="1169" uniqueCount="733">
  <si>
    <t>Descripción de contenido:</t>
  </si>
  <si>
    <t>Origen</t>
  </si>
  <si>
    <t>Referencia al código de proceso el que está englobado el requisito.</t>
  </si>
  <si>
    <t>Código</t>
  </si>
  <si>
    <t>Código identificativo de requerimiento</t>
  </si>
  <si>
    <t>Requisito</t>
  </si>
  <si>
    <t>Breve descripción requerimiento</t>
  </si>
  <si>
    <t>Descripción</t>
  </si>
  <si>
    <t>Descripción detallada del requerimiento.</t>
  </si>
  <si>
    <t>Prioridad</t>
  </si>
  <si>
    <t>Clasificación del grado de necesidad:
- Nivel 1: obligatorio en fase 1
- Nivel 2: necesario - Valorable técnicamente si se implanta en fase 1
- Nivel 3: importante - Valorable técnicamente si se implanta en fase 1
- Nivel 4: deseable - Valorable técnicamente si se implanta en fase 1</t>
  </si>
  <si>
    <t>Ponderación</t>
  </si>
  <si>
    <t>Peso de los requisitos con el objetivo de evaluar la cobertura de soluciones. Valoración del 1 al 5</t>
  </si>
  <si>
    <t>Producto Fabricante</t>
  </si>
  <si>
    <t>Porducto estándar y fabricante que da cobertura al requisito</t>
  </si>
  <si>
    <t>(A rellenar por el ofertante)</t>
  </si>
  <si>
    <t>Cubierto en fase 1 (Sí/No)</t>
  </si>
  <si>
    <t>Observaciones</t>
  </si>
  <si>
    <t>Observaciones del ofertante</t>
  </si>
  <si>
    <t>Total peso requerimiento Nivel 1</t>
  </si>
  <si>
    <t>Total peso requerimiento Nivel 2</t>
  </si>
  <si>
    <t>Total peso requerimiento Nivel 3</t>
  </si>
  <si>
    <t>Total peso requerimiento Nivel 4</t>
  </si>
  <si>
    <t>Peso Nivel 1</t>
  </si>
  <si>
    <t>Peso Nivel 2</t>
  </si>
  <si>
    <t>Peso Nivel 3</t>
  </si>
  <si>
    <t>Peso Nivel 4</t>
  </si>
  <si>
    <t>EOO</t>
  </si>
  <si>
    <t>Estructura y organización operativa</t>
  </si>
  <si>
    <t>RG.EOO.0001</t>
  </si>
  <si>
    <t>Definición y organización de áreas operacionales</t>
  </si>
  <si>
    <t>La solución debe permitir estructurar la actividad por áreas operacionales (AO). Estas áreas operacionales se podrán estructurar sobre la base de zona geográfica, municipios, CP, urbanizaciones, direcciones, categorías de clientes, características técnicas de los suministros, etc. Estas áreas operacionales pueden estar compuestas por uno o por varios de estos criterios e incluso otro tipo de agrupaciones.</t>
  </si>
  <si>
    <t>Nivel 1</t>
  </si>
  <si>
    <t>RG.EOO.0002</t>
  </si>
  <si>
    <t>Mantenimiento sobre áreas operacionales</t>
  </si>
  <si>
    <t>El sistema debe permitir el alta, modificación y baja de áreas operacionales. Esta baja será en función de las reglas de negocio.</t>
  </si>
  <si>
    <t>RG.EOO.0003</t>
  </si>
  <si>
    <t>Histórico de áreas operacionales</t>
  </si>
  <si>
    <t>El sistema debe generar un histórico sobre la base de los cambios en áreas operacionales.</t>
  </si>
  <si>
    <t>Nivel 3</t>
  </si>
  <si>
    <t>RG.EOO.0004</t>
  </si>
  <si>
    <t>Definición y organización de centros de servicio</t>
  </si>
  <si>
    <t xml:space="preserve">El sistema debe permitir estructurar y definir los centros de servicio técnico (CST). Estos centros de servicio técnico se podrán estructurar sobre la base de los puntos: tipologías de trabajos, especialización del personal, área operacional, zona geográfica, municipio, códigos postales, urbanizaciones, direcciones, caracterizaciones de clientes, características técnicas de los suministros y otros. </t>
  </si>
  <si>
    <t>RG.EOO.0005</t>
  </si>
  <si>
    <t>Mantenimiento sobre centros de servicio</t>
  </si>
  <si>
    <t>El sistema debe permitir el alta, modificación y baja de centro de servicio técnico en función de reglas de negocio.</t>
  </si>
  <si>
    <t>RG.EOO.0006</t>
  </si>
  <si>
    <t>Histórico de centros de servicio</t>
  </si>
  <si>
    <t>El sistema debe generar un histórico sobre la base de a los cambios en centro de servicio técnico.</t>
  </si>
  <si>
    <t>RG.EOO.0007</t>
  </si>
  <si>
    <t>Estructura de centros de servicio técnico</t>
  </si>
  <si>
    <t>Se podrán estructurar los centros de servicio técnico con criterios jerárquicos, diferenciando entre principales y secundarios. Permitiendo al superior el seguimiento, aprobación e intervención sobre los trabajos del inferior.</t>
  </si>
  <si>
    <t>RG.EOO.0008</t>
  </si>
  <si>
    <t>Especialización de centros de servicio</t>
  </si>
  <si>
    <t>El sistema permitirá parametrizar la especialización (tipos de órdenes) de cada centro de servicio técnico.</t>
  </si>
  <si>
    <t>RG.EOO.0009</t>
  </si>
  <si>
    <t xml:space="preserve">Administración de áreas y centros de servicio </t>
  </si>
  <si>
    <t xml:space="preserve">La actividad de gestión técnica podrá ser realizada por uno o mas centros de servicio dentro del mismo área geográfica o de operación. </t>
  </si>
  <si>
    <t>RG.EOO.0010</t>
  </si>
  <si>
    <t xml:space="preserve">Asociación de áreas y centros de servicio técnico </t>
  </si>
  <si>
    <t>Cada área de operación podrá estar asociada a uno o varios centros de servicio técnico y viceversa.</t>
  </si>
  <si>
    <t>RG.EOO.0011</t>
  </si>
  <si>
    <t>Mantenimiento de centros de servicio técnico</t>
  </si>
  <si>
    <t>La solución permitirá el mantenimiento de la información registrada en el momento del alta del centro de servicio técnico:  áreas geográficas asociadas, tipos de órdenes de especialización, personal disponible, calendario laboral del centro, calendario laboral del personal y equipamiento (ej. TPM, tablets, etc.) e inventario clasificado por propiedad.</t>
  </si>
  <si>
    <t>RG.EOO.0012</t>
  </si>
  <si>
    <t>Alta de relaciones contractuales</t>
  </si>
  <si>
    <t>El sistema deberá permitir dar de alta relaciones contractuales con centros de servicio técnico.</t>
  </si>
  <si>
    <t>RG.EOO.0013</t>
  </si>
  <si>
    <t>Mantenimiento de condiciones contractuales</t>
  </si>
  <si>
    <t>Será consultable y actualizable la relación contractual entre el centro de servicio técnico y la compañía: vigencia del contrato, niveles de servicio, asignación presupuestaria y precio de certificación entre otros.</t>
  </si>
  <si>
    <t>Nivel 2</t>
  </si>
  <si>
    <t>RG.EOO.0014</t>
  </si>
  <si>
    <t>Mantenimiento de precios</t>
  </si>
  <si>
    <t>Se podrá realizar un mantenimiento de los precios por obra (tipo de orden y unidades de obra incluidas en la misma) y materiales, por cada centro de servicio técnico y/o área operacional.</t>
  </si>
  <si>
    <t>RG.EOO.0015</t>
  </si>
  <si>
    <t xml:space="preserve">Diferenciación de precios </t>
  </si>
  <si>
    <t>El mantenimiento de precios por obra podrá discriminar por días (laborables-festivos) y horas de ejecución.</t>
  </si>
  <si>
    <t>Nivel 4</t>
  </si>
  <si>
    <t>RG.EOO.0016</t>
  </si>
  <si>
    <t>Mantenimiento del histórico de relaciones contractuales</t>
  </si>
  <si>
    <t>El sistema mantendrá una histórico consultable de los cambios de precios por unidad de trabajo (tipo de orden).</t>
  </si>
  <si>
    <t>GOT</t>
  </si>
  <si>
    <t>Gestión de órdenes de trabajo</t>
  </si>
  <si>
    <t>RG.GOT.0001</t>
  </si>
  <si>
    <t>Parametrización tipologías de órdenes de trabajo</t>
  </si>
  <si>
    <t>El sistema permitirá definir los trabajos a realizar en campo de forma flexible y estructurada. Cada orden de trabajo tendrá un flujo de proceso que determinará los pasos y acciones a seguir desde su apertura hasta el cierre de la misma. De esta forma se podrán tipificar en la solución la diversidad de trabajos a dar cobertura. Permitirá generar tipologías de OT con comportamientos similares o diferentes a las existentes.</t>
  </si>
  <si>
    <t>RG.GOT.0002</t>
  </si>
  <si>
    <t>Generación automática de órdenes</t>
  </si>
  <si>
    <t>La generación de órdenes de trabajo (ej. inspección, cortes, restablecimientos, etc.) se realizará de forma automática integrada como actividad de otros procesos comerciales a través de la correspondiente solicitud. Se incluyen, entre otros: contratación, lecturas-facturación, cobros y reclamaciones.</t>
  </si>
  <si>
    <t>RG.GOT.0003</t>
  </si>
  <si>
    <t>Generación manual de órdenes</t>
  </si>
  <si>
    <t>La generación de órdenes de trabajo manuales se podrá realizar a petición del usuario.</t>
  </si>
  <si>
    <t>RG.GOT.0004</t>
  </si>
  <si>
    <t>Puntos del proceso en generación de órdenes</t>
  </si>
  <si>
    <t xml:space="preserve">El sistema permitirá parametrizar el punto dentro del flujo del proceso desencadenante donde debe generarse la orden y su tipología. </t>
  </si>
  <si>
    <t>RG.GOT.0005</t>
  </si>
  <si>
    <t>Seguimiento y control</t>
  </si>
  <si>
    <t>Las órdenes de trabajo generadas serán trazables con la unidad-proceso peticionarios del servicio (tipo de orden); sean estos del ámbito comercial (ej. contratación, inspecciones, lecturas, etc.) o externos (ej. fraudes, explotación de infraestructuras, construcción de redes, etc.).</t>
  </si>
  <si>
    <t>RG.GOT.0006</t>
  </si>
  <si>
    <t>Definición de incompatibilidades entre OT</t>
  </si>
  <si>
    <t>El sistema permitirá la definición de incompatibilidades entre los tipos de OT (ej. una OT de renovación de contador será incompatible con una orden de reparación de contador).</t>
  </si>
  <si>
    <t>RG.GOT.0007</t>
  </si>
  <si>
    <t>Controles de generación</t>
  </si>
  <si>
    <t xml:space="preserve">El sistema facilitará controles que impidan la generación de órdenes incompatibles. Podrá generar otras OT u otras acciones o tareas si fueran necesarias.
 </t>
  </si>
  <si>
    <t>RG.GOT.0008</t>
  </si>
  <si>
    <t>Diferenciación en la generación de OT</t>
  </si>
  <si>
    <t>El sistema debe poder diferenciar el alta de OT a ser ejecutados por Canal o contratista, pudiendo asociarlos entre sí y a sus respectivos expedientes, permitiendo las interacciones necesarias con las áreas, CST y distintos usuarios involucrados.</t>
  </si>
  <si>
    <t>RG.GOT.0009</t>
  </si>
  <si>
    <t>Confirmación de trabajos</t>
  </si>
  <si>
    <t>El sistema debe contemplar que las OT puedan ser confirmadas por usuarios de control bien de forma predefinida o sobre la base de reglas de negocio.</t>
  </si>
  <si>
    <t>RG.GOT.0010</t>
  </si>
  <si>
    <t>Parametrización de la información a presentar</t>
  </si>
  <si>
    <t>El sistema permitirá parametrizar según el tipo de orden la información a presentar en los partes impresos o incorporada a los ficheros, tanto de entrada como de salida.</t>
  </si>
  <si>
    <t>RG.GOT.0011</t>
  </si>
  <si>
    <t>Generación masiva de órdenes</t>
  </si>
  <si>
    <t>Las órdenes pueden parametrizarse para su generación automática desde procesos de seguimiento (ej. contratos, puntos de suministro, antigüedad del contador, etc.).</t>
  </si>
  <si>
    <t>RG.GOT.0012</t>
  </si>
  <si>
    <t>Georreferenciación de órdenes de trabajo</t>
  </si>
  <si>
    <t>La solución permitirá la integración con sistemas de información geográfica (GIS) para visualizar y descargar mapas de la zona donde se ubican los trabajos.</t>
  </si>
  <si>
    <t>RG.GOT.0013</t>
  </si>
  <si>
    <t>Distribución a movilidad</t>
  </si>
  <si>
    <t>Permitirá cargar y visualizar las coordenadas geográficas de los elementos de las instalaciones para su representación en los dispositivos de movilidad. Será necesaria la integración con un sistema de información geográfica (GIS) que permitirá obtener mapas de la zona donde se ubican las instalaciones objeto.</t>
  </si>
  <si>
    <t>RG.GOT.0014</t>
  </si>
  <si>
    <t>Gestión documental de órdenes</t>
  </si>
  <si>
    <t>RG.GOT.0015</t>
  </si>
  <si>
    <t>Suspensión o anulación de órdenes</t>
  </si>
  <si>
    <t>El sistema permitirá definir reglas de negocio que paralicen o anulen automáticamente órdenes ya generadas. Entre otras, se podrá paralizar el proceso de corte bajo las siguientes circunstancias:
- Si se produce el alta de una revisión de facturación que afecte a facturas impagadas (dentro del saldo exigible). 
- En el caso de solicitudes de corte de suministro por puesta en servicio irregular, se debe paralizar la solicitud de corte si se inicia un proceso de contratación.
- En el caso de solicitudes de corte por finalización del plazo de vigencia de un contrato, se deben paralizar si se solicita una prorroga y o si se inicia el proceso de adecuación para paso a usos definitivos.</t>
  </si>
  <si>
    <t>RG.GOT.0016</t>
  </si>
  <si>
    <t>Parametrización de cita previa</t>
  </si>
  <si>
    <t>Se podrá parametrizar en función del tipo de orden la necesidad de establecimiento de cita previa al inicio de los trabajos en finca.</t>
  </si>
  <si>
    <t>RG.GOT.0017</t>
  </si>
  <si>
    <t>Parametrización de prioridad</t>
  </si>
  <si>
    <t xml:space="preserve">Será parametrizable en el sistema la prioridad de ejecución y la jerarquización por tipología de orden de trabajo.
</t>
  </si>
  <si>
    <t>RG.GOT.0018</t>
  </si>
  <si>
    <t>Parametrización de asignación</t>
  </si>
  <si>
    <t>Existirán, a través de la correspondiente parametrización, reglas de asignación automática de órdenes a centro de servicio técnico o rutas (ej. por tipo de orden, situación geográfica, prioridad, proceso solicitante, etc.).</t>
  </si>
  <si>
    <t>RG.GOT.0019</t>
  </si>
  <si>
    <t>Programación individual de órdenes</t>
  </si>
  <si>
    <t>El sistema permite la programación individual de órdenes de trabajo al centro de servicio técnico asignado.</t>
  </si>
  <si>
    <t>RG.GOT.0020</t>
  </si>
  <si>
    <t>Seguimiento y control de alertas</t>
  </si>
  <si>
    <t>El sistema deberá mantener en todo momento el control del estado de cada orden, generando avisos/alertas según se acerca la fecha máxima estimada para su resolución.</t>
  </si>
  <si>
    <t>RG.GOT.0021</t>
  </si>
  <si>
    <t>Control de capacidad</t>
  </si>
  <si>
    <t>El sistema controlará que la demanda total de trabajo prevista por fecha de resolución no supere la capacidad disponible del centro de servicio (personal disponible).</t>
  </si>
  <si>
    <t>RG.GOT.0022</t>
  </si>
  <si>
    <t>Control de capacidad máxima admisible</t>
  </si>
  <si>
    <t xml:space="preserve">El sistema controlará, en cada nueva asignación de órdenes o lotes, si se alcanza o supera capacidad máxima admisible de trabajo/día por centro resolutor externo. El sistema avisará que no es posible asignar a ese centro resolutor. </t>
  </si>
  <si>
    <t>RG.GOT.0023</t>
  </si>
  <si>
    <t>Parametrización de pesos</t>
  </si>
  <si>
    <t xml:space="preserve">Se podrán parametrizar pesos o grados de dificultad (expresados en horas) por tipología de orden de trabajo que se aplican al control de la demanda de trabajos a centros de servicio técnico.
</t>
  </si>
  <si>
    <t>RG.GOT.0024</t>
  </si>
  <si>
    <t>Seguimiento y control de órdenes asignadas</t>
  </si>
  <si>
    <t>El sistema permitirá a los usuarios que se determine por cada centro la posibilidad de reasignar las órdenes propias asignadas, así como las de centros de nivel inferior de su mismo árbol jerárquico.</t>
  </si>
  <si>
    <t>RG.GOT.0025</t>
  </si>
  <si>
    <t>Parametrización de plazos de resolución</t>
  </si>
  <si>
    <t xml:space="preserve">El sistema permitirá parametrizar plazos de resolución por tipología de orden de trabajo que aplican al control de la fecha de resolución de los trabajos.
</t>
  </si>
  <si>
    <t>RG.GOT.0026</t>
  </si>
  <si>
    <t>Parametrización de plazos máximos de resolución</t>
  </si>
  <si>
    <t>Se podrá parametrizar el plazo máximo de resolución (ej. tipo de orden, situación geográfica, proceso solicitante, etc.).</t>
  </si>
  <si>
    <t>RG.GOT.0027</t>
  </si>
  <si>
    <t>Parametrización de visitas</t>
  </si>
  <si>
    <t>Se parametrizará el número máximo de visitas para resolver el servicio (ej. tipo de orden, situación geográfica, proceso solicitante, etc.).</t>
  </si>
  <si>
    <t>RG.GOT.0028</t>
  </si>
  <si>
    <t>Análisis previo a la asignación de OT</t>
  </si>
  <si>
    <t xml:space="preserve">Para determinadas OT será necesario un análisis previo a la asignación a un CST. El sistema permitirá parametrizar, por tipología de orden de trabajo y área de operación, la necesidad o no de realizar este análisis previo a la asignación.
</t>
  </si>
  <si>
    <t>RG.GOT.0029</t>
  </si>
  <si>
    <t>Seguimiento de costes de OT</t>
  </si>
  <si>
    <t>El sistema deberá permitir el seguimiento presupuestario y reflejar los costes asociados a cada obra o trabajo realizado, aunque no desencadene liquidación o facturación.</t>
  </si>
  <si>
    <t>RG.GOT.0030</t>
  </si>
  <si>
    <t>Grado de prioridad de inspecciones</t>
  </si>
  <si>
    <t>El sistema debe permitir atribuir un grado de prioridad a las peticiones de inspección en el momento de contratación, así como ordenar sus ejecuciones en calendario según la prioridad atribuida.</t>
  </si>
  <si>
    <t>GRT</t>
  </si>
  <si>
    <t>Gestión de rutas de trabajo</t>
  </si>
  <si>
    <t>RG.GRT.0001</t>
  </si>
  <si>
    <t>Definición y organización de rutas</t>
  </si>
  <si>
    <t>El sistema permitirá definir (manual o automáticamente) rutas con su flujo de estados por cada tipología de OT y área de ejecución (zona geográfica).</t>
  </si>
  <si>
    <t>RG.GRT.0002</t>
  </si>
  <si>
    <t>Programación de rutas</t>
  </si>
  <si>
    <t>El sistema permitirá programar las rutas definidas por fecha de ejecución, centro resolutor, responsable, etc.</t>
  </si>
  <si>
    <t>RG.GRT.0003</t>
  </si>
  <si>
    <t>Integración con GIS</t>
  </si>
  <si>
    <t>El sistema permitirá la integración con sistemas de información geográfica (GIS) y otros sistemas de navegación (ej. Google maps), para visualizar y descargar mapas del área de ejecución asociada a la ruta.</t>
  </si>
  <si>
    <t>RG.GRT.0004</t>
  </si>
  <si>
    <t>Ubicación de trabajos en rutas</t>
  </si>
  <si>
    <t>El sistema permitirá establecer reglas, mantenibles por el usuario, con las condiciones de ubicación de trabajos en rutas. Entre otras:
- Días de anticipación sobre fecha de ejecución de la ruta para ubicar órdenes que requieren cita previa (parametrizable por tipo).
- Días de anticipación sobre fecha de ejecución de la ruta para ubicar órdenes que no requieren cita previa (parametrizable por tipo).</t>
  </si>
  <si>
    <t>RG.GRT.0005</t>
  </si>
  <si>
    <t>Programación de intervalos en ruta</t>
  </si>
  <si>
    <t>El sistema permitirá programar intervalos de horas para la ubicación de los trabajos en la ruta.</t>
  </si>
  <si>
    <t>RG.GRT.0006</t>
  </si>
  <si>
    <t>Integración con ERP</t>
  </si>
  <si>
    <t>El sistma se podrá integrar con sistemas ERP para comprobar la disponibilidad de operarios en cada jornada de trabajo.</t>
  </si>
  <si>
    <t>RG.GRT.0007</t>
  </si>
  <si>
    <t>Calendario personal</t>
  </si>
  <si>
    <t>La solución permitirá cargar de forma manual el personal disponible de operarios por centro de servicio técnico y su calendario de trabajo, de forma que pueda comprobar la disponibilidad de operarios en cada jornada de trabajo.</t>
  </si>
  <si>
    <t>RG.GRT.0008</t>
  </si>
  <si>
    <t>Perfiles de operarios</t>
  </si>
  <si>
    <t>El sistema deberá permitir definir distintos perfiles de usuarios que contengan criterios a verificar automáticamente para la asignación de determinados tipos de OT. Se permitirá operarios multiperfil.</t>
  </si>
  <si>
    <t>RG.GRT.0009</t>
  </si>
  <si>
    <t>Anulación o modificación de rutas</t>
  </si>
  <si>
    <t>El sistema permitirá anular o modificar la programación de una ruta.</t>
  </si>
  <si>
    <t>RG.GRT.0010</t>
  </si>
  <si>
    <t xml:space="preserve">Seguimiento y control </t>
  </si>
  <si>
    <t>Las rutas programadas serán consultables en cualquier momento por múltiples criterios informando de su estado (ej. en asignación, pendiente de entrega, entregada, devuelta, etc.) y contenido (número de órdenes incluidas en su caso).</t>
  </si>
  <si>
    <t>RG.GRT.0011</t>
  </si>
  <si>
    <t>Control del plazo de resolución</t>
  </si>
  <si>
    <t>En el momento de asignar la OT a una ruta, el sistema deberá registrar la fecha de asignación y establecer automáticamente una fecha máxima de resolución de la orden.</t>
  </si>
  <si>
    <t>RG.GRT.0012</t>
  </si>
  <si>
    <t>Asignación manual de órdenes a rutas</t>
  </si>
  <si>
    <t>El sistema será capaz de ubicar a petición, las órdenes de trabajo en rutas, individual y masivamente (lotes).</t>
  </si>
  <si>
    <t>RG.GRT.0013</t>
  </si>
  <si>
    <t>Asignación automática de órdenes a rutas</t>
  </si>
  <si>
    <t>El sistema ubicará automáticamente la orden en una ruta en función de las reglas de asignación configuradas.</t>
  </si>
  <si>
    <t>RG.GRT.0014</t>
  </si>
  <si>
    <t>Desasignación de órdenes</t>
  </si>
  <si>
    <t>El sistema permitirá desasignar órdenes de la ruta donde se encuentran ubicadas, individual o masivamente.</t>
  </si>
  <si>
    <t>RG.GRT.0015</t>
  </si>
  <si>
    <t>Asignación de órdenes a rutas por criterios automáticos</t>
  </si>
  <si>
    <t>El sistema deberá contemplar la asignación automática de las órdenes de restablecimiento de suministro, con carácter prioritario al mismo centro responsable del corte, en tanto se garanticen los plazos legales establecidos.</t>
  </si>
  <si>
    <t>RG.GRT.0016</t>
  </si>
  <si>
    <t>Grado dificultad según el número de órdenes</t>
  </si>
  <si>
    <t>El sistema permitirá establecer, por parametrización, el grado máximo de dificultad de cada ruta, expresado en número de órdenes admisibles. Esta configuración permitirá adecuar la capacidad de la ruta a un número máximo de órdenes de trabajo (por tipología).</t>
  </si>
  <si>
    <t>RG.GRT.0017</t>
  </si>
  <si>
    <t>Grado de dificultad según la duración</t>
  </si>
  <si>
    <t>El sistema permitirá establecer, por parametrización, el grado máximo de dificultad de cada ruta expresado en tiempo (horas). Esta configuración permitirá adecuar la capacidad de la ruta a los tiempos de desplazamiento y duración de cada orden (por tipología).</t>
  </si>
  <si>
    <t>RG.GRT.0018</t>
  </si>
  <si>
    <t>Incorporación de OT a rutas mediante fichero</t>
  </si>
  <si>
    <t>El sistema permitirá la generación de rutas de trabajo a través de ficheros de OT.</t>
  </si>
  <si>
    <t>RG.GRT.0019</t>
  </si>
  <si>
    <t>Actualización de rutas</t>
  </si>
  <si>
    <t>Las rutas deberán poder ser actualizadas en tiempo real en el caso que una OT asociada a la ruta haya sido resuelta (ej. pago de un una factura en oficinas).</t>
  </si>
  <si>
    <t>CPR</t>
  </si>
  <si>
    <t>Citas previas para trabajos en campo</t>
  </si>
  <si>
    <t>RG.CPR.0001</t>
  </si>
  <si>
    <t>Condiciones de citación</t>
  </si>
  <si>
    <t>La necesidad de concertar cita previa para realizar una visita en finca se establecerá por parametrización (según tipo de OT) o siempre que el cliente lo requiera.</t>
  </si>
  <si>
    <t>RG.CPR.0002</t>
  </si>
  <si>
    <t>Parametrización del plazo entre confirmación de cita y resolución</t>
  </si>
  <si>
    <t>El número de días mínimo previo a la resolución de la OT en que la cita debe quedar confirmada, rechazada o modificada (nueva propuesta de fecha resolución) se parametrizará por tipo de orden.</t>
  </si>
  <si>
    <t>RG.CPR.0003</t>
  </si>
  <si>
    <t>Programación de la franja horaria de ejecución</t>
  </si>
  <si>
    <t>Se facilitará la selección de franjas horarias de resolución de los trabajos en función de las horas establecidas en la programación de la ruta.</t>
  </si>
  <si>
    <t>RG.CPR.0004</t>
  </si>
  <si>
    <t>Reprogramación de la fecha/hora de ejecución</t>
  </si>
  <si>
    <t>El sistema permitirá consultar y reprogramar la fecha del trabajo propuesta para cada orden a través de los distintos canales habilitados (ej. plataforma web de clientes, oficinas comerciales de atención al cliente y call center, etc.).</t>
  </si>
  <si>
    <t>RG.CPR.0005</t>
  </si>
  <si>
    <t>Comunicación de la fecha de resolución</t>
  </si>
  <si>
    <t>El sistema dispondrá de comunicaciones automáticas con los clientes por múltiples medios (ej. SMS, email, etc.)  con el objetivo de comunicar la fecha de resolución propuesta o confirmada (acuse).</t>
  </si>
  <si>
    <t>RG.CPR.0006</t>
  </si>
  <si>
    <t>Ubicación de trabajos en nueva fecha</t>
  </si>
  <si>
    <t>Se reubicará automáticamente el trabajo en nueva fecha de ejecución al reprogramar la fecha de resolución comprobando la capacidad del centro de servicio técnico.</t>
  </si>
  <si>
    <t>RG.CPR.0007</t>
  </si>
  <si>
    <t>Ubicación de trabajos en nueva hora</t>
  </si>
  <si>
    <t>Se permitirá actualizar la hora de citación de los trabajos  programados alcanzada la fecha de ejecución.</t>
  </si>
  <si>
    <t>RG.CPR.0008</t>
  </si>
  <si>
    <t>Gestión de llamadas a clientes</t>
  </si>
  <si>
    <t>El sistema deberá generar los correspondientos listados de citas previas a gestionar desde el call center, por lo que deberá estar integrado con el software de gestión de llamadas.</t>
  </si>
  <si>
    <t>EOT</t>
  </si>
  <si>
    <t>Entrega de OT para resolución</t>
  </si>
  <si>
    <t>RG.EOT.0001</t>
  </si>
  <si>
    <t>Asignación de trabajos en movilidad</t>
  </si>
  <si>
    <t>La asignación de las OT para su resolución podrá ser manual o automática.</t>
  </si>
  <si>
    <t>RG.EOT.0002</t>
  </si>
  <si>
    <t>Distribución y recogida de trabajos con movilidad</t>
  </si>
  <si>
    <t>El sistema facilitará el acceso a los trabajos programados en tiempo real a través de comunicaciones remotas desde dispositivos portátiles para su consulta y resolución.</t>
  </si>
  <si>
    <t>RG.EOT.0003</t>
  </si>
  <si>
    <t>Datos incorporados en generación de órdenes</t>
  </si>
  <si>
    <t>La información contenida en las órdenes tendrá los datos suficientes para su resolución en finca (ej. datos contador, emplazamiento contador, forma de acceso, deuda  exigible, etc.).</t>
  </si>
  <si>
    <t>RG.EOT.0004</t>
  </si>
  <si>
    <t>Distribución de coordenadas de posicionamiento geográfico</t>
  </si>
  <si>
    <t>Se incorporarán las coordenadas geográficas como parte de la información de la orden de trabajo para su visualización desde el dispositivo móvil.</t>
  </si>
  <si>
    <t>RG.EOT.0005</t>
  </si>
  <si>
    <t>Auditoria de cambios en la asignación y resolución de los trabajos</t>
  </si>
  <si>
    <t>El sistema registrará diferenciadamente el centro de servicio o personal asignado en la programación y asignación del responsable real de su resolución.</t>
  </si>
  <si>
    <t>RG.EOT.0006</t>
  </si>
  <si>
    <t>Distribución y recogida de trabajos en situaciones de contingencia</t>
  </si>
  <si>
    <t>El sistema integrará utilidades de contingencia para cargar o volcar los trabajos en/desde los dispositivos de movilidad (TPM) en situaciones de indisponibilidad de la comunicación remota.</t>
  </si>
  <si>
    <t>RG.EOT.0007</t>
  </si>
  <si>
    <t>Distribución y recogida de trabajos a través de integraciones</t>
  </si>
  <si>
    <t>Se posibilitará la integración con terceras soluciones complementarias (ej. TEMPO) para la transmisión o volcado de mapas de trabajo a/desde dispositivos portátiles.</t>
  </si>
  <si>
    <t>RG.EOT.0008</t>
  </si>
  <si>
    <t>Distribución en partes impresos</t>
  </si>
  <si>
    <t xml:space="preserve">El sistema deberá tener capacidad para entregar los trabajos como plantillas impresas (incluirá plano). </t>
  </si>
  <si>
    <t>ROT</t>
  </si>
  <si>
    <t>Resolución de OT</t>
  </si>
  <si>
    <t>RG.ROT.0001</t>
  </si>
  <si>
    <t>Resolución de órdenes online en tiempo real</t>
  </si>
  <si>
    <t xml:space="preserve">El sistema permitirá la resolución automática de órdenes con adquisición de información en tiempo real (online) desde dispositivos móviles. El sistema interpretará la información recibida.
</t>
  </si>
  <si>
    <t>RG.ROT.0002</t>
  </si>
  <si>
    <t>Resolución de órdenes en diferido</t>
  </si>
  <si>
    <t xml:space="preserve">El sistema permitirá la resolución de la OT en diferido con soluciones de contingencia para el almacenamiento y posterior carga en el sistema en caso de fallo de conexión.
</t>
  </si>
  <si>
    <t>RG.ROT.0003</t>
  </si>
  <si>
    <t>Resolución manual de órdenes</t>
  </si>
  <si>
    <t xml:space="preserve">El sistema permitirá la resolución manual de órdenes por parte de los usuarios.
</t>
  </si>
  <si>
    <t>RG.ROT.0004</t>
  </si>
  <si>
    <t>Integración de la resolución de órdenes</t>
  </si>
  <si>
    <t xml:space="preserve">El sistema debe contemplar la posibilidad de resolución automática de órdenes con adquisición de información off-line desde terceros sistemas (ej. TEMPO). El sistema podrá adquirir e interpretar la información de ficheros recibidos.
</t>
  </si>
  <si>
    <t>RG.ROT.0005</t>
  </si>
  <si>
    <t>Usabilidad y ayuda</t>
  </si>
  <si>
    <t>El sistema dispondrá de ayudas que permitan identificar los datos a introducir  en los partes de trabajo (entrada de información) en función de los datos  tomados en el sistema sobre la finca, punto de suministro, contador, objeto del trabajo en realización, etc.</t>
  </si>
  <si>
    <t>RG.ROT.0006</t>
  </si>
  <si>
    <t>Reglas y validaciones</t>
  </si>
  <si>
    <t>El sistema validará la resolución de OT en función de reglas de negocio y su tipología.</t>
  </si>
  <si>
    <t>RG.ROT.0007</t>
  </si>
  <si>
    <t>Parametrización de la resolución</t>
  </si>
  <si>
    <t xml:space="preserve">Se permitirá parametrizar acciones de resolución asociadas a cada trabajo bajo condiciones de configuración por tipo de orden y área-proceso, permitiendo la trazabilidad entre las acciones. En las acciones posibles a configurar deben, entre otras, capacitarse las siguientes:
- Registro incidencia.
- Comunicaciones con el cliente/solicitante.
- Generación de otras OT.
- Generación de facturas, rectificación o edición de facturas ya generadas.
- Comunicados internos.
- Cancelación proceso de negocio demandante.
</t>
  </si>
  <si>
    <t>RG.ROT.0008</t>
  </si>
  <si>
    <t>Parametrización adicional</t>
  </si>
  <si>
    <t>Se permitirá agregar parámetros adicionales y complementarios de cada acción: Tipo de incidencia, canal de contacto con el cliente, tipo de OT a generar, acción obligatoria u opcional, acción de ejecución automática o manual, acción predecesora etc.</t>
  </si>
  <si>
    <t>RG.ROT.0009</t>
  </si>
  <si>
    <t xml:space="preserve">Registro de tiempos </t>
  </si>
  <si>
    <t>El sistema deberá permitir el registro de los tiempos asociados a cada actuación dentro de una OT, distinguiendo por área responsable, cliente u otros.</t>
  </si>
  <si>
    <t>RG.ROT.0010</t>
  </si>
  <si>
    <t>Registro de datos en el sistema</t>
  </si>
  <si>
    <t>La resolución de la OT generará avisos, previamente parametrizados, para la actualización en el sistema de la información recogida en la OT (ej. datos contador, acometida, diámetro de tubería, etc). En la parametrización se habrán identificado las áreas que deben recibir notificaciones para realizar las actualizaciones.</t>
  </si>
  <si>
    <t>RG.ROT.0011</t>
  </si>
  <si>
    <t>Evaluación de grados de dificultad de órdenes</t>
  </si>
  <si>
    <t>El sistema registrará y evaluará los tiempos reales de resolución de órdenes, realizando propuestas de reajuste del grado de dificultad de los trabajos.</t>
  </si>
  <si>
    <t>RG.ROT.0012</t>
  </si>
  <si>
    <t>Recalificación de grados de dificultad de órdenes</t>
  </si>
  <si>
    <t>El sistema deberá retroalimentarse con los tiempos reales (duración) de cada trabajo para reajustar los pesos de cada tipo de trabajo.</t>
  </si>
  <si>
    <t>RG.ROT.0013</t>
  </si>
  <si>
    <t>Consulta de órdenes - Control de plazos</t>
  </si>
  <si>
    <t xml:space="preserve">El sistema controlará los plazos de transición de estado de las órdenes, detectando y levantando alertas en aquellas cuya fecha de resolución estimada se encuentre próxima o vencida. Registrará las actividades realizadas en el flujo de estados de la orden desde su generación hasta su cierre, permitiendo un exhaustivo control de actividades, tiempos y responsables. </t>
  </si>
  <si>
    <t>RG.ROT.0014</t>
  </si>
  <si>
    <t>Georreferenciación de la resolución</t>
  </si>
  <si>
    <t>El sistema de movilidad facilitará el posicionamiento geográfico del resolutor u operario en el momento de despachar la resolución en el dispositivo portátil. El sistema comercial registrará esta información (coordenadas GPS) como datos de resolución y la representa sobre plano de forma integrada con el GIS.</t>
  </si>
  <si>
    <t>RG.ROT.0015</t>
  </si>
  <si>
    <t>Ubicación de los elementos de la instalación</t>
  </si>
  <si>
    <t>Al resolver la OT, el sistema debe permitir ubicar cada uno de los elementos de la instalación (ej. acometida, contador, llaves, etc.). Según la tipología de OT será un requisito obligatorio.</t>
  </si>
  <si>
    <t>RG.ROT.0016</t>
  </si>
  <si>
    <t>Detección de irregularidades</t>
  </si>
  <si>
    <t xml:space="preserve">La información de resolución de órdenes deberá incluir la identificación de posibles fraudes o irregularidades (incidencia o campo reservado) de forma especifica (no comentarios u observaciones generales) y su clasificación por motivos contemplados en el reglamento.
</t>
  </si>
  <si>
    <t>RG.ROT.0017</t>
  </si>
  <si>
    <t>Detección de irregularidades por tipología</t>
  </si>
  <si>
    <t>La solución comercial permitirá indicar y diferenciar en la resolución de la orden diferentes tipos de posibles fraudes o irregularidades; entre otros:
1. asociados al contrato que aparece en la orden de trabajo.
2. no asociados al contrato que aparece en la orden de trabajo.</t>
  </si>
  <si>
    <t>RG.ROT.0018</t>
  </si>
  <si>
    <t>Identificación del infractor</t>
  </si>
  <si>
    <t>El sistema permitirá introducir al resolver las órdenes marcadas como posible fraude, al menos, la siguiente información:
- Datos del infractor.
- Datos de la instalación irregular o fraudulenta.
- Anexo de fotografías.</t>
  </si>
  <si>
    <t>RG.ROT.0019</t>
  </si>
  <si>
    <t>Integración con procesos de irregularidad o fraude</t>
  </si>
  <si>
    <t>El sistema generará, en la resolución de trabajos, el alta automática de avisos de irregularidad y su envió al área correspondiente.</t>
  </si>
  <si>
    <t>RG.ROT.0020</t>
  </si>
  <si>
    <t>Anulación de la OT en campo</t>
  </si>
  <si>
    <t>El sistema deberá permitir la anulación de una OT en campo (ej.  OT de corte como consecuencia del cobro de deuda).</t>
  </si>
  <si>
    <t>RG.ROT.0021</t>
  </si>
  <si>
    <t>Cobro de deuda en campo</t>
  </si>
  <si>
    <t>El sistema deberá permitir el cobro de facturas pendientes en campo, parametrizando los medios de pago que sean permitidos en cada caso.</t>
  </si>
  <si>
    <t>RG.ROT.0022</t>
  </si>
  <si>
    <t>Cambios derivados de la finalización de la OT</t>
  </si>
  <si>
    <t>El sistema deberá contemplar la posibilidad de que la finalización de una OT genere cambios en otros elementos del sistema. Como posibles ejemplos, la finalización de una OT de instalación de contador deberá generar una nueva entrada en alguna de las rutas de lectura. La finalización de una OT de condena debe dar de baja el punto de suministro.</t>
  </si>
  <si>
    <t>RG.ROT.0023</t>
  </si>
  <si>
    <t>Firmas en dispositivos móviles</t>
  </si>
  <si>
    <t>El sistema deberá permitir registrar firmas biométricas en los dispositivos de movilidad.</t>
  </si>
  <si>
    <t>RG.ROT.0024</t>
  </si>
  <si>
    <t>Comunicaciones en campo</t>
  </si>
  <si>
    <t>El sistema deberá permitir el envío de comunicaciones al cliente en campo (ej. envío del justificante de pago recién firmado).</t>
  </si>
  <si>
    <t>RG.ROT.0025</t>
  </si>
  <si>
    <t>Parametrización de incidencias por tipo de orden</t>
  </si>
  <si>
    <t xml:space="preserve">El sistema permitirá la parametrización de las incidencias vinculadas a cada tipo de orden, área, proceso de negocio o entidades externas solicitantes. </t>
  </si>
  <si>
    <t>RG.ROT.0026</t>
  </si>
  <si>
    <t>Parametrización de acciones de resolución de incidencias en órdenes</t>
  </si>
  <si>
    <t>El sistema permitirá la parametrización de las acciones de resolución de cada incidencia vinculada con cada combinación tipo de orden, área y proceso de negocio solicitante.  En las acciones tienen cabida, entre otras: 
- Comunicaciones con el cliente.
- Generación de otras OT.
- Comunicados internos.- Cancelación proceso de negocio demandante.
El sistema facilitará la entrada de información complementaria para cada acción configurada: canal de contacto con cliente, tipo de OT a generar, acción obligatoria u opcional, acción de ejecución automática o manual, acción predecesora; entre otros.</t>
  </si>
  <si>
    <t>RG.ROT.0027</t>
  </si>
  <si>
    <t>Seguimiento y control de incidencias</t>
  </si>
  <si>
    <t>El sistema destacará con avisos o alertas la existencia de órdenes de trabajo resueltas con incidencias asociadas.</t>
  </si>
  <si>
    <t>RG.ROT.0028</t>
  </si>
  <si>
    <t>Tele inspección</t>
  </si>
  <si>
    <t>El sistema comercial y el sistema de movilidad deben permitir realizar conexiones directas a través de video con el cliente en finca con su dispositivo móvil. El sistema comercial registrará esta información, juntamente con las coordenadas GPS y los datos de resolución de la tele inspección.</t>
  </si>
  <si>
    <t>COT</t>
  </si>
  <si>
    <t>Control de resolución y consultas de OT</t>
  </si>
  <si>
    <t>RG.COT.0001</t>
  </si>
  <si>
    <t>Seguimiento y control de OT</t>
  </si>
  <si>
    <t>Se deberán establecer controles y avisos asociados a las OT pendientes de realizar.</t>
  </si>
  <si>
    <t>RG.COT.0002</t>
  </si>
  <si>
    <t>Consulta de órdenes</t>
  </si>
  <si>
    <t>El sistema facilitará la consulta del estado de las OT en cualquier momento de su ciclo  desde la generación hasta su cierre a través de múltiples criterios de búsqueda. Entre otros:
- Tipo de OT.
- Estado de OT.
- Centro asignado/resolutorio.
- Personal asignado/resolutorio.
- Prioridad.
- Fechas de generación, resolución, límite, cierre,...
- Área de resolución (nivel geográfico).
- Área de negocio solicitante.
- Instalación (acometida, batería, contador, finca).
- Tipología/segmento de cliente.
- Etc.</t>
  </si>
  <si>
    <t>RG.COT.0003</t>
  </si>
  <si>
    <t>Documentación asociada a las OT</t>
  </si>
  <si>
    <t>El sistema facilitará el acceso a la documentación digital anexada a la OT, en cualquier momento del proceso de resolución, permitiendo en el caso de las fotografías poder visualizar en el GIS el punto donde fueron tomadas.</t>
  </si>
  <si>
    <t>RG.COT.0004</t>
  </si>
  <si>
    <t>Georreferenciación de los elementos de la instalación asociados</t>
  </si>
  <si>
    <t>El sistema comercial permitirá la integración con GIS para la consulta sobre plano geográfico de los elementos de la instalación asociados a la orden.</t>
  </si>
  <si>
    <t>CAM</t>
  </si>
  <si>
    <t>Campañas de OT</t>
  </si>
  <si>
    <t>RG.CAM.0001</t>
  </si>
  <si>
    <t>Diseño de campañas</t>
  </si>
  <si>
    <t>El sistema deberá incorporar la capacidad para diseñar y desplegar campañas de diferente tipología sobre la base de condiciones definidas (argumentos) por el usuario: tipo de instalación, diámetro contador, antigüedad contador, situación punto de suministro y zona geográfica, entre otras.</t>
  </si>
  <si>
    <t>RG.CAM.0002</t>
  </si>
  <si>
    <t>Diseño de bloques ejecución en campañas</t>
  </si>
  <si>
    <t>El sistema permitirá discriminar y diseñar bloques (lotes) de ejecución tomando total o parcialmente los argumentos de diseño de la campaña.</t>
  </si>
  <si>
    <t>RG.CAM.0003</t>
  </si>
  <si>
    <t>Comunicaciones en campañas</t>
  </si>
  <si>
    <t xml:space="preserve">Se deberán programar comunicaciones con clientes como parte de las acciones a realizar antes, durante o posteriormente a la ejecución de la campaña. Las comunicaciones se realizarán a través de los distintos canales habilitados. </t>
  </si>
  <si>
    <t>RG.CAM.0004</t>
  </si>
  <si>
    <t>Despliegue de campañas</t>
  </si>
  <si>
    <t>El sistema generará automáticamente y de forma masiva las órdenes de trabajo asociadas a la campaña en el momento de su despliegue.</t>
  </si>
  <si>
    <t>RG.CAM.0005</t>
  </si>
  <si>
    <t>Incompatibilidad de OT</t>
  </si>
  <si>
    <t>No se generarán las órdenes asociadas a la campañas que sean incompatibles con OT en curso (ej. una OT de renovación de contador será incompatible con una orden de reparación de contador).</t>
  </si>
  <si>
    <t>RG.CAM.0006</t>
  </si>
  <si>
    <t>Seguimiento y control de campañas</t>
  </si>
  <si>
    <t xml:space="preserve">Será factible tener trazabilidad entre las órdenes de trabajo y la campaña asociada en ambos sentidos.  </t>
  </si>
  <si>
    <t>RG.CAM.0007</t>
  </si>
  <si>
    <t>Informes de seguimiento de campañas</t>
  </si>
  <si>
    <t>El sistema aportará informes de seguimiento de campañas en ejecución o realizadas (histórico) incluyendo el grado de avance respecto al ritmo previsto y total de trabajos a generar. Facilitando entre otras la siguiente información:
- Número de bloques o fases de la campaña generados e iniciados.
- Número de OT que integran cada bloque por estado.
- Situación global de la campaña  (debe incluir información global de cada bloque si existe y el % que está resuelto).</t>
  </si>
  <si>
    <t>PER</t>
  </si>
  <si>
    <t xml:space="preserve">Gestión de permisos </t>
  </si>
  <si>
    <t>GPE</t>
  </si>
  <si>
    <t>RG.GPE.0001</t>
  </si>
  <si>
    <t>Alta de solicitud de permisos</t>
  </si>
  <si>
    <t xml:space="preserve">El sistema permitirá el alta de la solicitud de permiso. En función del permiso a solicitar (ej. licencia de cala, corte de tráfico, etc.) y la información indicada en el alta (trabajo a realizar, ubicación de la actuación, fecha y duración, etc.) se generará la documentación a presentar en la entidad u organismo (ej. ayuntamiento). </t>
  </si>
  <si>
    <t>RG.GPE.0002</t>
  </si>
  <si>
    <t>Alta de permisos</t>
  </si>
  <si>
    <t>El sistema deberá permitir dar de alta licencias y otros permisos (ej. corte de tráfico) asociados a OT. Estas licencias y permisos deberán tener fechas de inicio y fin, y otra información asociada.</t>
  </si>
  <si>
    <t>RG.GPE.0003</t>
  </si>
  <si>
    <t>Seguimiento de permisos</t>
  </si>
  <si>
    <t>Las licencias o permisos podrán ser solicitados por parte del cliente, CST o el Canal, pero el alta, la gestión y el seguimiento (avisos) se realizará desde el sistema.</t>
  </si>
  <si>
    <t>RG.GPE.0004</t>
  </si>
  <si>
    <t>Gestión de permisos por ayuntamientos</t>
  </si>
  <si>
    <t>El sistema deberá permitir la gestión de licencias o permisos por ayuntamientos (zonas en el caso del ayuntamiento de Madrid).</t>
  </si>
  <si>
    <t>RG.GPE.0005</t>
  </si>
  <si>
    <t>Control de número de permisos</t>
  </si>
  <si>
    <t xml:space="preserve">Las zonas de gestión tienen un número máximo de permisos. </t>
  </si>
  <si>
    <t>RG.GPE.0006</t>
  </si>
  <si>
    <t>Gestión de permisos por centro de servicio técnico</t>
  </si>
  <si>
    <t>El sistema deberá permitir la gestión de licencias por centro de servicio técnico.</t>
  </si>
  <si>
    <t>RG.GPE.0007</t>
  </si>
  <si>
    <t>Solicitud de prórrogas de permisos</t>
  </si>
  <si>
    <t>El sistema permitirá la generación de la documentación necesaria para la solicitud de una prorroga de un permiso.</t>
  </si>
  <si>
    <t>RG.GPE.0008</t>
  </si>
  <si>
    <t>Bloqueo temporal de la solicitud de licencias</t>
  </si>
  <si>
    <t>El sistema permitirá el bloqueo temporal de la solicitud de licencias a ayuntamientos o zonas de ayuntamientos (caso del ayuntamiento de Madrid).</t>
  </si>
  <si>
    <t>MOD</t>
  </si>
  <si>
    <t>Modificación de datos de instalaciones y otras integraciones</t>
  </si>
  <si>
    <t>MDI</t>
  </si>
  <si>
    <t>RG.MDI.0001</t>
  </si>
  <si>
    <t xml:space="preserve">Propuesta de modificación de datos </t>
  </si>
  <si>
    <t>El sistema debe permitir propuestas de modificación de datos obtenidos en campo para su posterior validación por determinados usuarios</t>
  </si>
  <si>
    <t>RG.MDI.0002</t>
  </si>
  <si>
    <t>Integración automática (interface entre sistemas)</t>
  </si>
  <si>
    <t xml:space="preserve">El sistema facilitará conectores con sistemas de distribución (aplicación de obras y explotación Canal) para la actualización automática de datos en instalaciones y suministros, consecuencia de actuaciones realizadas por áreas externas a Comercial según reglas de negocio.
</t>
  </si>
  <si>
    <t>RG.MDI.0003</t>
  </si>
  <si>
    <t>Registro del motivo de actualización</t>
  </si>
  <si>
    <t xml:space="preserve">Se registrará de forma diferenciada el motivo de actualización, permitiendo la auditoria de actualizaciones en instalaciones a iniciativa de sistemas o agentes externos a comercial. </t>
  </si>
  <si>
    <t>RG.MDI.0004</t>
  </si>
  <si>
    <t>Instalaciones ubicadas y sectorizadas</t>
  </si>
  <si>
    <t>El sistema se integrará con cartografía para identificar y ubicar las instalaciones en el GIS, tener las coordenadas ( X,Y ) y el sector, permitiendo su posterior visualización.</t>
  </si>
  <si>
    <t>PPR</t>
  </si>
  <si>
    <t>Proyectos de prolongación de red</t>
  </si>
  <si>
    <t>RG.PPR.0001</t>
  </si>
  <si>
    <t>Parametrización de PPR</t>
  </si>
  <si>
    <t>El sistema comercial permitirá la parametrización de una tipología de orden de trabajo (PPR) con un flujo de proceso específico.</t>
  </si>
  <si>
    <t>RG.PPR.0002</t>
  </si>
  <si>
    <t>Estados</t>
  </si>
  <si>
    <t>La OT incluirá diferentes estados en función del grado de avance del proyecto. Se podrán definir actividades o acciones previas asociadas al expediente del PPR.</t>
  </si>
  <si>
    <t>RG.PPR.0003</t>
  </si>
  <si>
    <t>Mediciones y presupuestos</t>
  </si>
  <si>
    <t>La OT deberá poder tener asociado un proyecto que incluya apartados de mediciones y presupuestos de la obra, así como documentos específicos (ej. memoria, planos, estudios, pliegos, etc.).</t>
  </si>
  <si>
    <t>RG.PPR.0004</t>
  </si>
  <si>
    <t>Datos técnicos</t>
  </si>
  <si>
    <t>En cuanto a las mediciones, el sistema deberá permitir definir todos los elementos necesarios, que incluirán datos de medida (ej. longitud, anchura, profundidad, unidad, etc.), materiales y precios asociados, que determinarán automáticamente los importes de cada una de las partidas en las que se puedan agrupar estos elementos.</t>
  </si>
  <si>
    <t>RG.PPR.0005</t>
  </si>
  <si>
    <t>Cálculo del presupuesto</t>
  </si>
  <si>
    <t>El sistema deberá permitir el cálculo de un presupuesto en función de las obras a realizar definidas en el proyecto.</t>
  </si>
  <si>
    <t>RG.PPR.0006</t>
  </si>
  <si>
    <t>Distribución del presupuesto</t>
  </si>
  <si>
    <t>El sistema deberá permitir el cálculo de la distribución del presupuesto entre los diferentes contratos asociados. En caso de variación de los contratos asociados (por rechazo o inclusión) se permitirá recalcular la distribución del presupuesto.</t>
  </si>
  <si>
    <t>RG.PPR.0007</t>
  </si>
  <si>
    <t>Envío y aceptación del presupuesto</t>
  </si>
  <si>
    <t>El sistema deberá permitir el envío de presupuestos para su aceptación a través de los canales habilitados por el sistema siendo parametrizable el plazo máximo de confirmación.</t>
  </si>
  <si>
    <t>RG.PPR.0008</t>
  </si>
  <si>
    <t>Estudios e informes</t>
  </si>
  <si>
    <t>El sistema deberá permitir la emisión de estudios e informes asociados al resultado del proyecto, que podrán ser enviados a los clientes mediante los canales de comunicación establecidos en el sistema comercial.</t>
  </si>
  <si>
    <t>RG.PPR.0009</t>
  </si>
  <si>
    <t>Resolución de PPR</t>
  </si>
  <si>
    <t>Se deberá permitir la cumplimentación de los datos de medición sobre la base de la ejecución real de la obra, incluyendo materiales, que determinará automáticamente la obtención del  precio final de la obra, que deberá cotejarse con el del proyecto con objeto de poder realizar una liquidación definitiva al cliente.</t>
  </si>
  <si>
    <t>RG.PPR.0010</t>
  </si>
  <si>
    <t>Informaciones relativas</t>
  </si>
  <si>
    <t>La OT contemplará diferentes informaciones relativas al proceso, como son firmas de responsables, obtención de permisos, registro de estado de avance de la obra, etc.</t>
  </si>
  <si>
    <t>RG.PPR.0011</t>
  </si>
  <si>
    <t>Permitirá la obtención de informes de estado y de consultas específicas de las diferentes situaciones de la OT.</t>
  </si>
  <si>
    <t>RG.PPR.0012</t>
  </si>
  <si>
    <t>Integración con cartografía</t>
  </si>
  <si>
    <t>Permitirá la integración final de la infraestructura construida en el GIS.</t>
  </si>
  <si>
    <t>INC</t>
  </si>
  <si>
    <t>Gestión de incidencias derivadas de la ejecución de obras</t>
  </si>
  <si>
    <t>GIN</t>
  </si>
  <si>
    <t>RG.GIN.0001</t>
  </si>
  <si>
    <t xml:space="preserve">Recepción de incidencias </t>
  </si>
  <si>
    <t>El sistema deberá permitir la recepción de incidencias internas o externas a través de avisos que podrán ser rechazados o aceptados. Si son aceptados generarán automáticamente la OT que corresponda.</t>
  </si>
  <si>
    <t>RG.GIN.0002</t>
  </si>
  <si>
    <t>Trazabilidad de incidencias</t>
  </si>
  <si>
    <t>Deberá quedar constancia de la trazabilidad de la gestión de incidencias, permitiendo controlar el proceso de principio a fin y la intervención de los distintos participantes.</t>
  </si>
  <si>
    <t>RG.GIN.0003</t>
  </si>
  <si>
    <t>Documentación en las incidencias</t>
  </si>
  <si>
    <t>El sistema deberá permitir anexar documentos y fotografías de las incidencias.</t>
  </si>
  <si>
    <t>RG.GIN.0004</t>
  </si>
  <si>
    <t>Asociación de incidencias a OT</t>
  </si>
  <si>
    <t>El sistema deberá permitir asociar incidencias a órdenes de trabajo.</t>
  </si>
  <si>
    <t>RG.GIN.0005</t>
  </si>
  <si>
    <t>Registro del bloqueo de zonas</t>
  </si>
  <si>
    <t>El sistema deberá permitir registrar el bloqueo de zonas por penalizaciones de los ayuntamientos así como solicitar el desbloqueo cuando se soluciones la incidencia.</t>
  </si>
  <si>
    <t>RG.GLI.0007</t>
  </si>
  <si>
    <t>Penalizaciones a centro de servicio técnico</t>
  </si>
  <si>
    <t>El sistema debe permitir aplicar penalizaciones a los centros de servicio técnico derivadas de una mala finalización de la obra.</t>
  </si>
  <si>
    <t>OTR</t>
  </si>
  <si>
    <t xml:space="preserve">Otras gestiones </t>
  </si>
  <si>
    <t>GOA</t>
  </si>
  <si>
    <t>RG.GOA.0001</t>
  </si>
  <si>
    <t>Corte de polígonos</t>
  </si>
  <si>
    <t>El sistema deberá solicitar a terceras aplicaciones el corte de polígonos, su modificación o anulación.</t>
  </si>
  <si>
    <t>RG.GOA.0002</t>
  </si>
  <si>
    <t>Otros permisos</t>
  </si>
  <si>
    <t>El sistema deberá permitir el registro y trazabilidad del proceso de obtención de certificados de residuos, permisos de galerías y su documentación asociada.</t>
  </si>
  <si>
    <t>RG.GOA.0003</t>
  </si>
  <si>
    <t>Reposición de pavimentos</t>
  </si>
  <si>
    <t>El sistema deberá permitir la comunicación con determinados municipios, previamente parametrizados, para realizar la reposición de pavimentos al finalizar las obras para su posterior abono.</t>
  </si>
  <si>
    <t>LIQ</t>
  </si>
  <si>
    <t>Liquidación a contratistas</t>
  </si>
  <si>
    <t>Seguimiento de ANS</t>
  </si>
  <si>
    <t>El sistema deberá ser capaz de realizar el seguimiento de los ANS de forma automática y proponer posibles bonificaciones o penalizaciones.</t>
  </si>
  <si>
    <t>Seguimiento de trabajos técnicos</t>
  </si>
  <si>
    <t>El sistema deberá permitir realizar el seguimiento de los  trabajos técnicos realizados por cada centro de servicio técnico así como la consulta de la carga de trabajo y un histórico.</t>
  </si>
  <si>
    <t>Liquidación al contratista</t>
  </si>
  <si>
    <t>El sistema deberá permitir realizar la liquidación al contratista por los trabajos realizados.</t>
  </si>
  <si>
    <t>Relación de trabajos</t>
  </si>
  <si>
    <t>El sistema deberá permitir asociar de forma periódica la relación valorada de trabajos realizados por el contratista, que se podrá cruzar con los datos disponibles en el sistema comercial.</t>
  </si>
  <si>
    <t>Unidades de obra con precios</t>
  </si>
  <si>
    <t>Se deberá permitir la asociación de precios a cada unidad de obra derivada de la relación contractual adjudicada.</t>
  </si>
  <si>
    <t>Control de anomalías y penalizaciones</t>
  </si>
  <si>
    <t>El sistema deberá permitir el control de anomalías detectadas en el cruce de las relaciones valoradas, así como el control de penalizaciones en caso de existir.</t>
  </si>
  <si>
    <t>ALM</t>
  </si>
  <si>
    <t>Almacenes</t>
  </si>
  <si>
    <t>RC.ALM.0001</t>
  </si>
  <si>
    <t>Estructura de almacenes</t>
  </si>
  <si>
    <t>El sistema deberá permitir definir una estructura jerárquica de almacenes-centros de servicio técnico estableciendo relaciones 1:N entre cada nivel.</t>
  </si>
  <si>
    <t>RC.ALM.0002</t>
  </si>
  <si>
    <t>Logística almacenes y centros de servicio técnico</t>
  </si>
  <si>
    <t>RC.ALM.0003</t>
  </si>
  <si>
    <t>Parametrización almacenes</t>
  </si>
  <si>
    <t xml:space="preserve">Se podrán definir almacenes específicos para la gestión de determinadas tipologías de contador u otro tipo de materiales. </t>
  </si>
  <si>
    <t>RC.ALM.0004</t>
  </si>
  <si>
    <t>Tipología de almacenes</t>
  </si>
  <si>
    <t>RC.ALM.0005</t>
  </si>
  <si>
    <t>Criterios de búsqueda de contadores</t>
  </si>
  <si>
    <t>El sistema deberá facilitar la búsqueda de contadores por almacén, centro de servicio técnico o por características especificas de estos (ej. calibre, tipo contador, etc.).</t>
  </si>
  <si>
    <t>RC.ALM.0006</t>
  </si>
  <si>
    <t>Disponibilidad de contadores y otros materiales</t>
  </si>
  <si>
    <t>Se deberá conocer en cada momento la disponibilidad de contadores y otros materiales en cada almacén sobre la base de cualquier criterio técnico parametrizable (ej. calibre, tecnología, clase metrológica, etc.). Asimismo, el sistema comparará las existencias en cada almacén con las necesidades  de contadores y otros materiales definidas para cada centro de servicio técnico asociado, de forma que se generen avisos o alarmas de falta de suministro de acuerdo a las capacidades definidas previamente.</t>
  </si>
  <si>
    <t>RC.ALM.0007</t>
  </si>
  <si>
    <t>RC.ALM.0008</t>
  </si>
  <si>
    <t>Previsión de aprovisionamiento de stock</t>
  </si>
  <si>
    <t>RC.ALM.0009</t>
  </si>
  <si>
    <t>Entrada de contadores en almacén con patrones de contador</t>
  </si>
  <si>
    <t>Se deberán definir en el sistema comercial determinados contadores patrón, que sirven para la verificación de contadores a dar de alta en el sistema.</t>
  </si>
  <si>
    <t>RC.ALM.0010</t>
  </si>
  <si>
    <t>Gestión de otros elementos de medida</t>
  </si>
  <si>
    <t>El sistema deberá ser capaz de gestionar otros elementos de medición, permitiendo su alta y gestión (ej. concentradores, elementos de telelectura, etc.). Estos elementos tendrán características y estarán asociados a uno o varios puntos de suministro u otros elementos de medición.</t>
  </si>
  <si>
    <t>TRA</t>
  </si>
  <si>
    <t>Seguimiento de transferencia de contadores entre almacenes</t>
  </si>
  <si>
    <t>TCA</t>
  </si>
  <si>
    <t>RC.TCA.0001</t>
  </si>
  <si>
    <t xml:space="preserve">Control de estado de contadores </t>
  </si>
  <si>
    <t>Se deberá conocer en cada momento la situación de cualquier contador, definiendo para ello estados de la solicitud (ej. entrada en almacén sin verificación, pendiente de verificación, en almacén verificado con resultado positivo, en almacén verificado con resultado negativo, entregado a centro de servicio técnico, etc.).</t>
  </si>
  <si>
    <t>RC.TCA.0002</t>
  </si>
  <si>
    <t xml:space="preserve">Solicitudes de transferencia individual de contadores </t>
  </si>
  <si>
    <t>El sistema deberá permitir la transferencia individual de contadores entre centros de servicio técnico en función de reglas de negocio.</t>
  </si>
  <si>
    <t>RC.TCA.0003</t>
  </si>
  <si>
    <t>Solicitudes de transferencia masiva de contadores</t>
  </si>
  <si>
    <t>El sistema deberá permitir la transferencia masiva (lotes) de contadores entre centros de servicio técnico en función de reglas de negocio.</t>
  </si>
  <si>
    <t>RC.TCA.0004</t>
  </si>
  <si>
    <t>Control de stock disponible mediante avisos o alarmas</t>
  </si>
  <si>
    <t xml:space="preserve">El sistema deberá generar avisos o alarmas de exceso o defecto de contadores en función de las necesidades definidas de material en los distintos centro de servicio técnico asociado al almacén.  </t>
  </si>
  <si>
    <t>RC.TCA.0005</t>
  </si>
  <si>
    <t>Aprobación o rechazo de transferencias de contadores</t>
  </si>
  <si>
    <t xml:space="preserve">Las transferencias podrán ser aceptadas o denegadas por los destinatarios. </t>
  </si>
  <si>
    <t>RC.TCA.0006</t>
  </si>
  <si>
    <t>Gestión documental de la transferencia de contadores</t>
  </si>
  <si>
    <t>El envío de contadores podrá llevar información o documentación asociada (ej. el resultado de las verificaciones realizadas en laboratorio).</t>
  </si>
  <si>
    <t>RC.TCA.0007</t>
  </si>
  <si>
    <t>Registro de motivos de la transferencia de contadores</t>
  </si>
  <si>
    <t>El sistema deberá registrar los motivos de transferencia (ej. cambio de almacén, calibración, prueba, etc.) entre almacenes, laboratorios y centro de servicio técnico.</t>
  </si>
  <si>
    <t>GES</t>
  </si>
  <si>
    <t>Gestión de contadores y otros materiales</t>
  </si>
  <si>
    <t>GCO</t>
  </si>
  <si>
    <t>RC.GCO.0001</t>
  </si>
  <si>
    <t>Datos básicos en el alta de contadores y otros materiales</t>
  </si>
  <si>
    <t>En el registro de contadores y otros materiales en el sistema comercial, se deberán incorporar todos los datos asociados al contador, entre otros, los siguientes grupos de datos:
1. Datos técnicos mínimos: tecnología, calibre, caudales de funcionamiento, numeración, clase metrológica, etc.
2. Datos de entrega/recepción: Suministrador ó almacén/centro de servicio técnico emisor, identificador del lote, fecha de recepción, número de albarán, pedido de compras, etc.</t>
  </si>
  <si>
    <t>RC.GCO.0002</t>
  </si>
  <si>
    <t>Carga manual y masiva de contadores y otros materiales</t>
  </si>
  <si>
    <t>Las entradas de contadores y otros materiales en el sistema comercial podrán ser manuales (directa por el usuario) o masivas por lotes (ej. nuevos contadores suministrados por el proveedor o al incorporar a la gestión un municipio con contadores existentes).</t>
  </si>
  <si>
    <t>RC.GCO.0003</t>
  </si>
  <si>
    <t>Precios de contadores y otros materiales</t>
  </si>
  <si>
    <t>El sistema deberá permitir establecer los costes unitarios de adquisición de contadores y otros materiales de forma tal que:
(a) Pueda determinarse el valor de las existencias en cada almacén.
(b) Puedan tenerse en cuenta en los costes por facturación de nuevas acometidas.
(c) Puedan tenerse en cuenta en los costes de nuevas contrataciones.</t>
  </si>
  <si>
    <t>RC.GCO.0004</t>
  </si>
  <si>
    <t>Carga de contadores por códigos de barras</t>
  </si>
  <si>
    <t>El sistema deberá incorporar lectura de contadores por códigos de barras para movimientos individuales de contadores entre almacenes y centros de servicio técnico (entrada/salida de contadores).</t>
  </si>
  <si>
    <t>RC.GCO.0005</t>
  </si>
  <si>
    <t>Comprobación de muestras de contadores en laboratorio o finca</t>
  </si>
  <si>
    <t>El sistema deberá contemplar la selección, aleatoria o a petición, de un conjunto de contadores del lote para su verificación en laboratorio o en finca.</t>
  </si>
  <si>
    <t>RC.GCO.0006</t>
  </si>
  <si>
    <t>Comprobación de contadores en laboratorio</t>
  </si>
  <si>
    <t xml:space="preserve">El sistema deberá registrar y permitir la consulta de los resultados de verificaciones en contadores, facilitando los datos resultantes del ensayo (ej. errores, caudales, fechas, etc.) independientemente de la naturaleza o motivo de la verificación (ej. recepción, contadores retirados, reclamaciones, etc.). </t>
  </si>
  <si>
    <t>RC.GCO.0007</t>
  </si>
  <si>
    <t>Extrapolación de la verificación de contadores a todo el lote</t>
  </si>
  <si>
    <t xml:space="preserve">Los resultados de la verificación de contadores realizada como muestreo deberá extrapolarse al resto de contadores del lote. </t>
  </si>
  <si>
    <t>RC.GCO.0008</t>
  </si>
  <si>
    <t>Gestión documental de comprobación de contadores en laboratorio</t>
  </si>
  <si>
    <t>La solución deberá permitir el anexado de documentación adicional vinculada con las verificaciones o pruebas realizadas, quedando ésta unívocamente asociada a los resultados de la prueba realizada y consultable.</t>
  </si>
  <si>
    <t>RC.GCO.0009</t>
  </si>
  <si>
    <t>Gestión de contadores tras la comprobacción en laboratorio</t>
  </si>
  <si>
    <t>El sistema no deberá permitir que se puedan entregar contadores a centros de servicio técnico si no tiene resultado positivo en la verificación de laboratorio. En este sentido, deberá validarse el resultado de la verificación a través de la vinculación del contador a su lote.</t>
  </si>
  <si>
    <t>RC.GCO.0010</t>
  </si>
  <si>
    <t>Parametrización de contadores para tipos de instalación</t>
  </si>
  <si>
    <t>El sistema deberá permitir que una tipología concreta de contador pueda destinarse a un tipo o más de instalaciones, cuyas características deberán ser observadas en la generación de órdenes de trabajo de montaje de contadores.</t>
  </si>
  <si>
    <t>RC.GCO.0011</t>
  </si>
  <si>
    <t>Generación de OT de montaje de contadores</t>
  </si>
  <si>
    <t xml:space="preserve">La generación de órdenes de trabajo del tipo montaje deberán tener reglas parametrizables que garanticen la coherencia entre las características técnicas del contador y la instalación donde se realiza su montaje. </t>
  </si>
  <si>
    <t>RC.GCO.0012</t>
  </si>
  <si>
    <t>Generación de OT de desmontaje de contadores</t>
  </si>
  <si>
    <t>En la generación de órdenes de trabajo del tipo desmontaje se identificaran los almacenes a los que deben ser entregados los contadores en función de sus datos técnicos.</t>
  </si>
  <si>
    <t>MAN</t>
  </si>
  <si>
    <t>Mantenimiento de contadores</t>
  </si>
  <si>
    <t>MCO</t>
  </si>
  <si>
    <t>RC.MCO.0001</t>
  </si>
  <si>
    <t>Trazabilidad de estado y ubicaciones de contadores</t>
  </si>
  <si>
    <t>El sistema comercial deberá registrar los cambios de estado y ubicación de un contador durante su ciclo de vida, desde su alta en el sistema hasta su envío para chatarra, facilitando la consulta del histórico que garantice una exhaustiva trazabilidad de localización (ej. almacén, centro de servicio, dirección de instalación de montaje, etc.), disponibilidad y fechas.</t>
  </si>
  <si>
    <t>RC.MCO.0002</t>
  </si>
  <si>
    <t>Corrección y modificación de datos de contadores</t>
  </si>
  <si>
    <t>El sistema permitirá la modificación manual de datos técnicos de contador para corregir eventuales errores en la entrada de datos.</t>
  </si>
  <si>
    <t>RC.MCO.0003</t>
  </si>
  <si>
    <t>Consulta a través del contador</t>
  </si>
  <si>
    <t>El contador deberá ser un dato por el que se podrán identificar el resto de datos del suministro asociado y viceversa, los datos del suministro deben reportar información de los contadores allí montados históricamente. 
El sistema permitirá consultar los datos, estado y situación de cualquier contador por cualquier parte de su número de serie, así como los del punto de suministro que corresponda.</t>
  </si>
  <si>
    <t>RC.MCO.0004</t>
  </si>
  <si>
    <t>Motivos de verificación de la solicitud de transferencia</t>
  </si>
  <si>
    <t>El sistema deberá permitir identificar los contadores procedentes de reclamaciones de facturación en los que sea necesaria la verificación en laboratorio. Los motivos de verificación serán tipificados en el sistema.</t>
  </si>
  <si>
    <t>RC.MCO.0005</t>
  </si>
  <si>
    <t>Clasificación de contadores para su entrega en almacén</t>
  </si>
  <si>
    <t>El sistema permitirá clasificar los contadores retirados de finca para su entrega en el almacén correspondiente con un identificador asociado a la OT.</t>
  </si>
  <si>
    <t>RC.MCO.0006</t>
  </si>
  <si>
    <t>Tipos de comprobación de contadores</t>
  </si>
  <si>
    <t>El sistema comercial contemplará varios tipos de comprobaciones de contadores (ej. en almacén, laboratorio,  finca, etc.).</t>
  </si>
  <si>
    <t>RC.MCO.0007</t>
  </si>
  <si>
    <t>Comprobación de contadores en finca</t>
  </si>
  <si>
    <t>La verificación de contadores en finca se soportará mediante la correspondiente orden de trabajo, con el mismo formato y tipología que cualquier actuación en instalaciones. 
Se contemplará la posibilidad de generar documentación asociada a la inspección de verificación que se realice.</t>
  </si>
  <si>
    <t>RC.MCO.0008</t>
  </si>
  <si>
    <t>Histórico de comprobaciones de contadores</t>
  </si>
  <si>
    <t>El sistema deberá facilitar un histórico de actividades de comprobación o pruebas realizadas en cada contador, indistintamente del motivo desencadenante (ej. entrada de nuevos equipos, desmontaje en finca, campaña de verificación, etc.).</t>
  </si>
  <si>
    <t>SCO</t>
  </si>
  <si>
    <t>SEG</t>
  </si>
  <si>
    <t>RC.SEG.0001</t>
  </si>
  <si>
    <t>Consultas abiertas: criterios técnicos, geográficos y disponibilidad</t>
  </si>
  <si>
    <t>RC.SEG.0002</t>
  </si>
  <si>
    <t>Integración con sistema LIMS (Laboratory Information Management System)</t>
  </si>
  <si>
    <t>El sistema deberá poder soportar todos los datos correspondientes a las comprobaciones de contador realizadas en el laboratorio.</t>
  </si>
  <si>
    <t>RC.SEG.0003</t>
  </si>
  <si>
    <t>Sistema de verificación de contadores</t>
  </si>
  <si>
    <t>Dependiendo del fabricante del contador el sistema deberá comprobar que el identificador es correcto (Anfagua u otros).</t>
  </si>
  <si>
    <t>Gestión de ordenes de trabajo de contadores I</t>
  </si>
  <si>
    <t xml:space="preserve">La generación de órdenes de trabajo del tipo montaje deben seguir reglas parametrizables que garanticen la coherencia de entre las características técnicas del contador y la instalación donde se realiza su montaje. </t>
  </si>
  <si>
    <t>Gestión de ordenes de trabajo de contadores II</t>
  </si>
  <si>
    <t>La generación de órdenes de trabajo del tipo montaje desmontaje se clasificarán los contadores retirados para identificar los almacenes a los que deben ser entregados en función de sus datos técnicos.</t>
  </si>
  <si>
    <t>Gestión de Concentradores y Mac</t>
  </si>
  <si>
    <t>El sistema debe ser capaz de gestionar otros elementos asociados a la medición, permitiendo su alta y gestión. Estos elementos tendran caracteristicas asociadas y estaran asociados a uno o varios puntos de suministro u otros elementos de medición</t>
  </si>
  <si>
    <t>Gestión de Licencias</t>
  </si>
  <si>
    <t>El sistema debe permitir dar de alta licencias asociadas a OT y CST. Estas licencias deben tener fechas de inicio y fin y otra información asociada.</t>
  </si>
  <si>
    <t>Las licencias pueden ser solicitadas por parte del cliente, el contratista o el Canal, pero el alta, la gestión y el seguimiento se realizará desde la solución comercial, siendo responsable Canal en caso de fin de vigencia</t>
  </si>
  <si>
    <t>El sistema debe permitir la gestión de licencias por ayuntamientos (zonas en el caso del ayuntamiento de Madrid)</t>
  </si>
  <si>
    <t>Las zonas de gestión tienen un numero maximo de licencias. Este numero se puede ver reducido por penalizaciones derivadas de reclamaciones hechas por el ayuntamiento</t>
  </si>
  <si>
    <t>El sistema debe permitir la gestión de licencias por CST</t>
  </si>
  <si>
    <t>El sistema debe permitir registrar reclamaciones hechas por el ayuntamiento, asi como las penalizaciones en caso de existir. Cada reclamación debe ir asociada a una OT</t>
  </si>
  <si>
    <t>El sistema debe permitir generar penalizaciones a CST derivados de una mala finalización de la obra</t>
  </si>
  <si>
    <t>El sistema debe comunicar la satisfacción de las reclamacion al ayuntamiento correspondiente.</t>
  </si>
  <si>
    <t>Rutas de corte y condena</t>
  </si>
  <si>
    <t>Las rutas de corte y condena deben poder ser actualizadas en tiempo real en el caso que una OT asociada a la ruta haya sido solventada en oficinas</t>
  </si>
  <si>
    <t>OT de corte y condena</t>
  </si>
  <si>
    <t>El sistema debe permitir la anulación de una OT en campo (derivado de cobros). El sistema debe soportar el cobro de facturas pendientes en campo</t>
  </si>
  <si>
    <t>Cambios en otros elementos</t>
  </si>
  <si>
    <t>El sistema debe contemplar la posibilidad de que la finalización de OT generen cambios en otros elementos del sistema. Como posibles ejemplos, la finalización de una OT de instalación de contador debe generar una nueva entrada en alguna de las rutas de lectura. La finalización de una OT de condena debe dar de baja el punto de suministro.</t>
  </si>
  <si>
    <t>Comunicaciones in situ</t>
  </si>
  <si>
    <t>El sistema debe permitir el envío de comunicaciones al cliente en campo</t>
  </si>
  <si>
    <t xml:space="preserve"> RG.EOO.0016</t>
  </si>
  <si>
    <t>GT1-002.2N Mantenimiento de relaciones contractuales - ANS</t>
  </si>
  <si>
    <t>El sistema permitirá la asociación de acuerdos a nivel de servicio a cada una de las relaciones contractuales para su posterior seguimiento.</t>
  </si>
  <si>
    <t>Deseable</t>
  </si>
  <si>
    <t xml:space="preserve"> RG.EOO.0017</t>
  </si>
  <si>
    <t>GT1-002.2N Mantenimiento de relaciones contractuales - Seguridad y salud</t>
  </si>
  <si>
    <t>El sistema permitirá la asociación de acuerdos de seguridad y salud a cada una de las relaciones contractuales para su posterior seguimiento.</t>
  </si>
  <si>
    <t xml:space="preserve"> RG.EOO.0018</t>
  </si>
  <si>
    <t>GT1-002.3N Seguimiento  de CST</t>
  </si>
  <si>
    <r>
      <t xml:space="preserve">El sistema debe permitir la asociación de cada CST a una relación contractual, si procede (el CST puede estar formado por personal interno). </t>
    </r>
    <r>
      <rPr>
        <strike/>
        <sz val="12"/>
        <color rgb="FF0070C0"/>
        <rFont val="Calibri"/>
        <family val="2"/>
        <scheme val="minor"/>
      </rPr>
      <t xml:space="preserve">El sistema podrá definir diferentes características y capacidades en relación a la tipología de trabajo así como compatibilidades e incompatibilidades. </t>
    </r>
  </si>
  <si>
    <t>Importante</t>
  </si>
  <si>
    <t xml:space="preserve"> RG.EOO.0019</t>
  </si>
  <si>
    <t>GT1-002.4N Seguimiento  de CST</t>
  </si>
  <si>
    <t>El sistema debe ser capaz de calcular de forma automática las liquidaciones mensuales en base a los trabajos realizados y a los precios definidos en la relación contractual</t>
  </si>
  <si>
    <t xml:space="preserve"> RG.EOO.0020</t>
  </si>
  <si>
    <t>GT1-002.5N Seguimiento  de CST</t>
  </si>
  <si>
    <t>El sistema debe ser capaz de realizar el seguimiento de los ANS de forma automática y proponer posibles bonificaciones o penalizaciones.</t>
  </si>
  <si>
    <t xml:space="preserve"> RG.EOO.0021</t>
  </si>
  <si>
    <t>GT1-002.6N Seguimiento  de CST</t>
  </si>
  <si>
    <t>El sistema debe permitir realizar el seguimiento de los  trabajos técnicos realizados por cada CST así como la consulta de la carga de trabajo y un histórico.</t>
  </si>
  <si>
    <t>Obligatorio</t>
  </si>
  <si>
    <r>
      <t xml:space="preserve">El sistema tendrá capacidad de anexar documentación (ej. fotos, documentos escaneados, documentos office, etc.) vinculada a la orden. En el caso de fotografías deberá guardarse la información de las coordenadas del punto donde se tomaron. </t>
    </r>
    <r>
      <rPr>
        <sz val="12"/>
        <color rgb="FF7030A0"/>
        <rFont val="Calibri"/>
        <family val="2"/>
        <scheme val="minor"/>
      </rPr>
      <t>En el caso de tele inspección, el sistema debe ser capaz de guardar los archivos audiovisuales y sus coordenadas.</t>
    </r>
  </si>
  <si>
    <r>
      <t xml:space="preserve">Cada almacén podrá suministrar contadores </t>
    </r>
    <r>
      <rPr>
        <sz val="12"/>
        <color rgb="FF7030A0"/>
        <rFont val="Calibri"/>
        <family val="2"/>
        <scheme val="minor"/>
      </rPr>
      <t xml:space="preserve">y CLACs </t>
    </r>
    <r>
      <rPr>
        <sz val="12"/>
        <rFont val="Calibri"/>
        <family val="2"/>
        <scheme val="minor"/>
      </rPr>
      <t>a diferentes centros de servicio técnico, incluso si éstos están fuera de la estructura del área geográfica al que pertenece el almacén.</t>
    </r>
  </si>
  <si>
    <r>
      <t xml:space="preserve">Se podrán distinguir dos tipos de almacén de contadores </t>
    </r>
    <r>
      <rPr>
        <sz val="12"/>
        <color rgb="FF7030A0"/>
        <rFont val="Calibri"/>
        <family val="2"/>
        <scheme val="minor"/>
      </rPr>
      <t>y CLACs</t>
    </r>
    <r>
      <rPr>
        <sz val="12"/>
        <rFont val="Calibri"/>
        <family val="2"/>
        <scheme val="minor"/>
      </rPr>
      <t xml:space="preserve"> (almacenamiento y verificación). Un mismo almacén podrá estar clasificado para ambas tipologías simultáneamente. 
- Almacén 1: Para almacenamiento de contadores. Se almacenarán los contadores recibidos del suministrador inicialmente, así como una vez verificados en el laboratorio. Los contadores de este almacén tendrán su entrada directa por parte del suministrador, y serán entregados a cada área operacional o centro de servicio técnico dependiente una vez verificados. Los contadores que no cumplan verificación serán devueltos al suministrador.
- Almacén 2: Para verificación de contadores. En este almacén se realizarán las pruebas metrológicas a los contadores nuevos suministrados. En caso de resultado positivo se devolverán al almacén 1 para su entrega a centro de servicio técnico. En caso de resultado negativo se devolverán al almacén 1 para su sustitución por nuevos contadores por parte del suministrador.</t>
    </r>
  </si>
  <si>
    <r>
      <t xml:space="preserve">Control de ubicaciones de contador </t>
    </r>
    <r>
      <rPr>
        <sz val="12"/>
        <color rgb="FF7030A0"/>
        <rFont val="Calibri"/>
        <family val="2"/>
        <scheme val="minor"/>
      </rPr>
      <t>y CLAC</t>
    </r>
  </si>
  <si>
    <r>
      <t xml:space="preserve">El sistema deberá registrar el tránsito de contadores  
</t>
    </r>
    <r>
      <rPr>
        <sz val="12"/>
        <color rgb="FF7030A0"/>
        <rFont val="Calibri"/>
        <family val="2"/>
        <scheme val="minor"/>
      </rPr>
      <t>y CLACs</t>
    </r>
    <r>
      <rPr>
        <sz val="12"/>
        <rFont val="Calibri"/>
        <family val="2"/>
        <scheme val="minor"/>
      </rPr>
      <t xml:space="preserve"> entre almacenes y centros de servicio técnico como parte del control histórico de ubicaciones (situaciones) y estado de cada contador </t>
    </r>
    <r>
      <rPr>
        <sz val="12"/>
        <color rgb="FF7030A0"/>
        <rFont val="Calibri"/>
        <family val="2"/>
        <scheme val="minor"/>
      </rPr>
      <t xml:space="preserve">y CLAC. </t>
    </r>
  </si>
  <si>
    <r>
      <t xml:space="preserve">El sistema deberá predecir necesidades de aprovisionamiento de stock en almacén en función de los históricos de E/S de contadores </t>
    </r>
    <r>
      <rPr>
        <sz val="12"/>
        <color rgb="FF7030A0"/>
        <rFont val="Calibri"/>
        <family val="2"/>
        <scheme val="minor"/>
      </rPr>
      <t xml:space="preserve">y CLACs </t>
    </r>
    <r>
      <rPr>
        <sz val="12"/>
        <rFont val="Calibri"/>
        <family val="2"/>
        <scheme val="minor"/>
      </rPr>
      <t>de los centros de servicio técnico o a una planificación definida, y levantar automáticamente avisos de exceso/defecto de disponibilidad en cada centro (optimización del inmovilizado, balanceo y transferencia con otros almacenes, y salida de stock antiguo).</t>
    </r>
  </si>
  <si>
    <r>
      <t xml:space="preserve">Se deberá poder elaborar cualquier informe o estadística relativa al parque de contadores, pudiendo distinguir estados o situaciones de contador </t>
    </r>
    <r>
      <rPr>
        <sz val="12"/>
        <color rgb="FF7030A0"/>
        <rFont val="Calibri"/>
        <family val="2"/>
        <scheme val="minor"/>
      </rPr>
      <t>o CLAC</t>
    </r>
    <r>
      <rPr>
        <sz val="12"/>
        <rFont val="Calibri"/>
        <family val="2"/>
        <scheme val="minor"/>
      </rPr>
      <t>, datos técnicos, datos geográficos, centro de servicio técnico dependiente, almacén, fechas, lotes, etc.</t>
    </r>
  </si>
  <si>
    <t>Cubierto en fase 2 (Sí/No)</t>
  </si>
  <si>
    <t>Indicador de si estará cubierto durante la fase 2 del proyecto y, por tanto, valorable técnicamente</t>
  </si>
  <si>
    <t>Indicador de si estará cubierto durante la fase 1 del proyecto y, por tanto, valorable técnicamente</t>
  </si>
  <si>
    <t>(fase 1)</t>
  </si>
  <si>
    <t>(fase 2)</t>
  </si>
  <si>
    <t>Valoración adicional
(fase 1 - Nivel 2)</t>
  </si>
  <si>
    <t>Valoración adicional
(fase 1 - Nivel 3)</t>
  </si>
  <si>
    <t>Valoración adicional
(fase 1 - Nivel 4)</t>
  </si>
  <si>
    <t>Valoración adicional
(fase 2 - Nivel 3)</t>
  </si>
  <si>
    <t>Valoración adicional
(fase 2 - Nivel 4)</t>
  </si>
  <si>
    <t>RG.CPR.0009</t>
  </si>
  <si>
    <t>Seguimiento por el cliente</t>
  </si>
  <si>
    <t>El usuario final podrá realizar un seguimiento de la ruta sobre un mapa que sigue el operario que va a acudir a la cita, teniendo conocimiento del tiempo que va a tardar en llegar, saber quién le va a atender y chatear con él un tiempo configurable previo a la cita.</t>
  </si>
  <si>
    <t>Pesos de los requerimientos adicionales a incluir en la tabla del Anexo II bis</t>
  </si>
  <si>
    <t>Peso requisitos funcionales Nivel 2</t>
  </si>
  <si>
    <t>Peso requisitos funcionales Nivel 3</t>
  </si>
  <si>
    <t>Peso requisitos funcionales Nivel 4</t>
  </si>
  <si>
    <t xml:space="preserve"> RG.LIQ.0001</t>
  </si>
  <si>
    <t xml:space="preserve"> RG.LIQ.0002</t>
  </si>
  <si>
    <t xml:space="preserve"> RG.LIQ.0003</t>
  </si>
  <si>
    <t xml:space="preserve"> RG.LIQ.0004</t>
  </si>
  <si>
    <t xml:space="preserve"> RG.LIQ.0005</t>
  </si>
  <si>
    <t xml:space="preserve"> RG.LIQ.0006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</si>
</sst>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5"/>
      <color theme="0"/>
      <name val="Calibri"/>
      <family val="2"/>
      <scheme val="minor"/>
    </font>
    <font>
      <b/>
      <sz val="12"/>
      <name val="Calibri"/>
      <family val="2"/>
      <scheme val="minor"/>
    </font>
    <font>
      <b/>
      <sz val="12"/>
      <color theme="0"/>
      <name val="Calibri"/>
      <family val="2"/>
      <scheme val="minor"/>
    </font>
    <font>
      <sz val="12"/>
      <color theme="1"/>
      <name val="Calibri"/>
      <family val="2"/>
      <scheme val="minor"/>
    </font>
    <font>
      <sz val="12"/>
      <color rgb="FF000000"/>
      <name val="Calibri"/>
      <family val="2"/>
      <scheme val="minor"/>
    </font>
    <font>
      <sz val="12"/>
      <name val="Calibri"/>
      <family val="2"/>
      <scheme val="minor"/>
    </font>
    <font>
      <sz val="15"/>
      <color theme="1"/>
      <name val="Calibri"/>
      <family val="2"/>
      <scheme val="minor"/>
    </font>
    <font>
      <b/>
      <sz val="16"/>
      <color theme="1"/>
      <name val="Calibri"/>
      <family val="2"/>
      <scheme val="minor"/>
    </font>
    <font>
      <b/>
      <sz val="15"/>
      <name val="Calibri"/>
      <family val="2"/>
      <scheme val="minor"/>
    </font>
    <font>
      <sz val="12"/>
      <color rgb="FF0070C0"/>
      <name val="Calibri"/>
      <family val="2"/>
      <scheme val="minor"/>
    </font>
    <font>
      <strike/>
      <sz val="12"/>
      <color rgb="FF0070C0"/>
      <name val="Calibri"/>
      <family val="2"/>
      <scheme val="minor"/>
    </font>
    <font>
      <sz val="11"/>
      <color theme="1"/>
      <name val="Calibri"/>
      <family val="2"/>
      <scheme val="minor"/>
    </font>
    <font>
      <sz val="12"/>
      <name val="Calibri"/>
      <family val="2"/>
    </font>
    <font>
      <sz val="15"/>
      <color theme="0"/>
      <name val="Calibri"/>
      <family val="2"/>
      <scheme val="minor"/>
    </font>
    <font>
      <b/>
      <sz val="11"/>
      <color theme="1"/>
      <name val="Calibri"/>
      <family val="2"/>
      <scheme val="minor"/>
    </font>
    <font>
      <sz val="12"/>
      <color rgb="FF7030A0"/>
      <name val="Calibri"/>
      <family val="2"/>
      <scheme val="minor"/>
    </font>
    <font>
      <b/>
      <sz val="11"/>
      <color theme="0"/>
      <name val="Calibri"/>
      <family val="2"/>
      <scheme val="minor"/>
    </font>
    <font>
      <sz val="11"/>
      <name val="Calibri"/>
      <family val="2"/>
      <scheme val="minor"/>
    </font>
    <font>
      <b/>
      <sz val="10"/>
      <color rgb="FF000000"/>
      <name val="Calibri"/>
      <family val="2"/>
      <scheme val="minor"/>
    </font>
    <font>
      <sz val="10"/>
      <color rgb="FF000000"/>
      <name val="Calibri"/>
      <family val="2"/>
      <scheme val="minor"/>
    </font>
    <font>
      <sz val="8"/>
      <name val="Calibri"/>
      <family val="2"/>
      <scheme val="minor"/>
    </font>
    <font>
      <sz val="11"/>
      <name val="Calibri"/>
      <family val="2"/>
    </font>
  </fonts>
  <fills count="10">
    <fill>
      <patternFill patternType="none"/>
    </fill>
    <fill>
      <patternFill patternType="gray125"/>
    </fill>
    <fill>
      <patternFill patternType="solid">
        <fgColor theme="0" tint="-4.9989318521683403E-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theme="6" tint="0.79998168889431442"/>
        <bgColor indexed="64"/>
      </patternFill>
    </fill>
  </fills>
  <borders count="10">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rgb="FF0070C0"/>
      </left>
      <right style="medium">
        <color rgb="FF0070C0"/>
      </right>
      <top/>
      <bottom/>
      <diagonal/>
    </border>
    <border>
      <left style="medium">
        <color rgb="FF0070C0"/>
      </left>
      <right style="medium">
        <color rgb="FF0070C0"/>
      </right>
      <top style="thin">
        <color indexed="64"/>
      </top>
      <bottom/>
      <diagonal/>
    </border>
    <border>
      <left style="medium">
        <color rgb="FF0070C0"/>
      </left>
      <right style="medium">
        <color rgb="FF0070C0"/>
      </right>
      <top/>
      <bottom style="medium">
        <color rgb="FF0070C0"/>
      </bottom>
      <diagonal/>
    </border>
  </borders>
  <cellStyleXfs count="3">
    <xf numFmtId="0" fontId="0" fillId="0" borderId="0"/>
    <xf numFmtId="0" fontId="12" fillId="0" borderId="1"/>
    <xf numFmtId="9" fontId="12" fillId="0" borderId="0" applyFont="0" applyFill="0" applyBorder="0" applyAlignment="0" applyProtection="0"/>
  </cellStyleXfs>
  <cellXfs count="77">
    <xf numFmtId="0" fontId="0" fillId="0" borderId="0" xfId="0"/>
    <xf numFmtId="0" fontId="7" fillId="0" borderId="1" xfId="0" applyFont="1" applyBorder="1" applyAlignment="1">
      <alignment vertical="top"/>
    </xf>
    <xf numFmtId="0" fontId="6" fillId="2" borderId="2" xfId="0" applyFont="1" applyFill="1" applyBorder="1" applyAlignment="1">
      <alignment horizontal="center" vertical="top" wrapText="1"/>
    </xf>
    <xf numFmtId="0" fontId="5" fillId="0" borderId="2" xfId="0" applyFont="1" applyBorder="1" applyAlignment="1">
      <alignment horizontal="left" vertical="top" wrapText="1"/>
    </xf>
    <xf numFmtId="0" fontId="6" fillId="0" borderId="2" xfId="0" applyFont="1" applyBorder="1" applyAlignment="1">
      <alignment horizontal="center" vertical="top" wrapText="1"/>
    </xf>
    <xf numFmtId="0" fontId="1" fillId="3" borderId="2" xfId="0" applyFont="1" applyFill="1" applyBorder="1" applyAlignment="1">
      <alignment horizontal="left" vertical="top" wrapText="1"/>
    </xf>
    <xf numFmtId="0" fontId="2" fillId="4" borderId="2" xfId="0" applyFont="1" applyFill="1" applyBorder="1" applyAlignment="1">
      <alignment horizontal="center" vertical="top" wrapText="1"/>
    </xf>
    <xf numFmtId="0" fontId="10" fillId="0" borderId="2" xfId="0" applyFont="1" applyBorder="1" applyAlignment="1">
      <alignment horizontal="left" vertical="top" wrapText="1"/>
    </xf>
    <xf numFmtId="0" fontId="12" fillId="0" borderId="1" xfId="1"/>
    <xf numFmtId="0" fontId="12" fillId="0" borderId="1" xfId="1" applyAlignment="1">
      <alignment wrapText="1"/>
    </xf>
    <xf numFmtId="0" fontId="6" fillId="0" borderId="2" xfId="0" applyFont="1" applyBorder="1" applyAlignment="1">
      <alignment horizontal="left" vertical="top" wrapText="1"/>
    </xf>
    <xf numFmtId="0" fontId="6" fillId="0" borderId="2" xfId="0" applyFont="1" applyBorder="1" applyAlignment="1" applyProtection="1">
      <alignment horizontal="left" vertical="top" wrapText="1" readingOrder="1"/>
      <protection locked="0"/>
    </xf>
    <xf numFmtId="0" fontId="6" fillId="0" borderId="2" xfId="0" applyFont="1" applyBorder="1" applyAlignment="1" applyProtection="1">
      <alignment horizontal="left" vertical="top" wrapText="1"/>
      <protection locked="0"/>
    </xf>
    <xf numFmtId="0" fontId="12" fillId="7" borderId="1" xfId="1" applyFill="1" applyAlignment="1">
      <alignment wrapText="1"/>
    </xf>
    <xf numFmtId="0" fontId="12" fillId="7" borderId="1" xfId="1" applyFill="1"/>
    <xf numFmtId="0" fontId="0" fillId="7" borderId="1" xfId="1" applyFont="1" applyFill="1" applyAlignment="1">
      <alignment wrapText="1"/>
    </xf>
    <xf numFmtId="0" fontId="12" fillId="7" borderId="1" xfId="1" applyFill="1" applyAlignment="1">
      <alignment vertical="center" wrapText="1"/>
    </xf>
    <xf numFmtId="0" fontId="11" fillId="0" borderId="2" xfId="0" applyFont="1" applyBorder="1" applyAlignment="1">
      <alignment horizontal="left" vertical="top" wrapText="1"/>
    </xf>
    <xf numFmtId="0" fontId="4" fillId="0" borderId="0" xfId="0" applyFont="1"/>
    <xf numFmtId="0" fontId="1" fillId="3" borderId="2" xfId="0" applyFont="1" applyFill="1" applyBorder="1" applyAlignment="1">
      <alignment horizontal="left" vertical="center" wrapText="1"/>
    </xf>
    <xf numFmtId="0" fontId="1" fillId="3" borderId="2" xfId="0" applyFont="1" applyFill="1" applyBorder="1" applyAlignment="1">
      <alignment horizontal="center" vertical="center" wrapText="1"/>
    </xf>
    <xf numFmtId="0" fontId="6" fillId="0" borderId="0" xfId="0" applyFont="1" applyAlignment="1">
      <alignment horizontal="justify" vertical="top" wrapText="1"/>
    </xf>
    <xf numFmtId="0" fontId="6" fillId="8" borderId="2" xfId="0" applyFont="1" applyFill="1" applyBorder="1" applyAlignment="1">
      <alignment horizontal="left" vertical="top" wrapText="1"/>
    </xf>
    <xf numFmtId="0" fontId="6" fillId="0" borderId="2" xfId="0" applyFont="1" applyBorder="1" applyAlignment="1">
      <alignment vertical="top" wrapText="1"/>
    </xf>
    <xf numFmtId="0" fontId="6" fillId="0" borderId="6" xfId="0" applyFont="1" applyBorder="1" applyAlignment="1">
      <alignment horizontal="left" vertical="top" wrapText="1"/>
    </xf>
    <xf numFmtId="0" fontId="13" fillId="0" borderId="2" xfId="0" applyFont="1" applyBorder="1" applyAlignment="1">
      <alignment vertical="top" wrapText="1"/>
    </xf>
    <xf numFmtId="0" fontId="6" fillId="0" borderId="2" xfId="0" applyFont="1" applyBorder="1" applyAlignment="1">
      <alignment vertical="top"/>
    </xf>
    <xf numFmtId="0" fontId="6" fillId="0" borderId="0" xfId="0" applyFont="1" applyAlignment="1">
      <alignment vertical="top"/>
    </xf>
    <xf numFmtId="0" fontId="6" fillId="8" borderId="0" xfId="0" applyFont="1" applyFill="1" applyAlignment="1">
      <alignment vertical="top"/>
    </xf>
    <xf numFmtId="0" fontId="6" fillId="0" borderId="0" xfId="0" applyFont="1" applyAlignment="1">
      <alignment vertical="top" wrapText="1"/>
    </xf>
    <xf numFmtId="0" fontId="6" fillId="0" borderId="0" xfId="0" applyFont="1" applyAlignment="1">
      <alignment horizontal="center" vertical="top" wrapText="1"/>
    </xf>
    <xf numFmtId="0" fontId="14" fillId="0" borderId="1" xfId="0" applyFont="1" applyBorder="1" applyAlignment="1">
      <alignment vertical="center"/>
    </xf>
    <xf numFmtId="0" fontId="4" fillId="0" borderId="0" xfId="0" applyFont="1" applyAlignment="1">
      <alignment wrapText="1"/>
    </xf>
    <xf numFmtId="0" fontId="4" fillId="0" borderId="2" xfId="0" applyFont="1" applyBorder="1" applyAlignment="1">
      <alignment vertical="top"/>
    </xf>
    <xf numFmtId="0" fontId="8" fillId="0" borderId="1" xfId="1" applyFont="1"/>
    <xf numFmtId="0" fontId="1" fillId="3" borderId="2" xfId="1" applyFont="1" applyFill="1" applyBorder="1" applyAlignment="1">
      <alignment horizontal="left" vertical="top" wrapText="1"/>
    </xf>
    <xf numFmtId="0" fontId="12" fillId="0" borderId="2" xfId="1" applyBorder="1" applyAlignment="1">
      <alignment vertical="center" wrapText="1"/>
    </xf>
    <xf numFmtId="0" fontId="0" fillId="0" borderId="2" xfId="1" applyFont="1" applyBorder="1" applyAlignment="1">
      <alignment vertical="center" wrapText="1"/>
    </xf>
    <xf numFmtId="0" fontId="9" fillId="5" borderId="2" xfId="1" applyFont="1" applyFill="1" applyBorder="1" applyAlignment="1">
      <alignment horizontal="left" vertical="top" wrapText="1"/>
    </xf>
    <xf numFmtId="0" fontId="3" fillId="4" borderId="2" xfId="0" applyFont="1" applyFill="1" applyBorder="1" applyAlignment="1">
      <alignment vertical="center" wrapText="1"/>
    </xf>
    <xf numFmtId="0" fontId="0" fillId="0" borderId="1" xfId="1" applyFont="1"/>
    <xf numFmtId="0" fontId="0" fillId="9" borderId="2" xfId="1" applyFont="1" applyFill="1" applyBorder="1"/>
    <xf numFmtId="0" fontId="2" fillId="0" borderId="0" xfId="0" applyFont="1" applyAlignment="1">
      <alignment vertical="top" wrapText="1"/>
    </xf>
    <xf numFmtId="0" fontId="2" fillId="0" borderId="0" xfId="0" applyFont="1" applyAlignment="1">
      <alignment horizontal="center" vertical="top" wrapText="1"/>
    </xf>
    <xf numFmtId="0" fontId="2" fillId="0" borderId="0" xfId="0" applyFont="1" applyAlignment="1">
      <alignment vertical="top"/>
    </xf>
    <xf numFmtId="0" fontId="6" fillId="6" borderId="2" xfId="0" applyFont="1" applyFill="1" applyBorder="1" applyAlignment="1" applyProtection="1">
      <alignment horizontal="center" vertical="top" wrapText="1"/>
      <protection locked="0"/>
    </xf>
    <xf numFmtId="0" fontId="2" fillId="4" borderId="4" xfId="0" applyFont="1" applyFill="1" applyBorder="1" applyAlignment="1">
      <alignment vertical="top" wrapText="1"/>
    </xf>
    <xf numFmtId="0" fontId="15" fillId="0" borderId="0" xfId="0" applyFont="1"/>
    <xf numFmtId="0" fontId="2" fillId="4" borderId="2" xfId="0" applyFont="1" applyFill="1" applyBorder="1" applyAlignment="1">
      <alignment horizontal="left" vertical="top" wrapText="1"/>
    </xf>
    <xf numFmtId="0" fontId="18" fillId="0" borderId="2" xfId="1" applyFont="1" applyBorder="1" applyAlignment="1">
      <alignment vertical="center" wrapText="1"/>
    </xf>
    <xf numFmtId="0" fontId="19" fillId="0" borderId="7" xfId="0" applyFont="1" applyBorder="1" applyAlignment="1">
      <alignment horizontal="center" vertical="center" wrapText="1"/>
    </xf>
    <xf numFmtId="0" fontId="19" fillId="0" borderId="9" xfId="0" applyFont="1" applyBorder="1" applyAlignment="1">
      <alignment horizontal="center" vertical="center" wrapText="1"/>
    </xf>
    <xf numFmtId="0" fontId="1" fillId="3" borderId="2" xfId="0" applyFont="1" applyFill="1" applyBorder="1" applyAlignment="1">
      <alignment horizontal="center" vertical="top" wrapText="1"/>
    </xf>
    <xf numFmtId="0" fontId="6" fillId="0" borderId="2" xfId="0" applyFont="1" applyBorder="1" applyAlignment="1">
      <alignment horizontal="left" vertical="center" wrapText="1"/>
    </xf>
    <xf numFmtId="0" fontId="22" fillId="0" borderId="2" xfId="0" applyFont="1" applyBorder="1" applyAlignment="1">
      <alignment vertical="center" wrapText="1"/>
    </xf>
    <xf numFmtId="0" fontId="6" fillId="2" borderId="2" xfId="0" applyFont="1" applyFill="1" applyBorder="1" applyAlignment="1">
      <alignment horizontal="center" vertical="center"/>
    </xf>
    <xf numFmtId="0" fontId="6"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0" fillId="9" borderId="2" xfId="1" applyFont="1" applyFill="1" applyBorder="1" applyAlignment="1">
      <alignment horizontal="center"/>
    </xf>
    <xf numFmtId="0" fontId="9" fillId="5" borderId="2" xfId="0" applyFont="1" applyFill="1" applyBorder="1" applyAlignment="1" applyProtection="1">
      <alignment horizontal="left" vertical="top" wrapText="1"/>
      <protection locked="0"/>
    </xf>
    <xf numFmtId="0" fontId="9" fillId="5" borderId="2" xfId="1" applyFont="1" applyFill="1" applyBorder="1" applyAlignment="1" applyProtection="1">
      <alignment horizontal="left" vertical="top" wrapText="1"/>
      <protection locked="0"/>
    </xf>
    <xf numFmtId="0" fontId="3" fillId="4" borderId="2" xfId="0" applyFont="1" applyFill="1" applyBorder="1" applyAlignment="1" applyProtection="1">
      <alignment vertical="center" wrapText="1"/>
      <protection locked="0"/>
    </xf>
    <xf numFmtId="0" fontId="2" fillId="4" borderId="2" xfId="0" applyFont="1" applyFill="1" applyBorder="1" applyAlignment="1" applyProtection="1">
      <alignment horizontal="center" vertical="top" wrapText="1"/>
      <protection locked="0"/>
    </xf>
    <xf numFmtId="0" fontId="2" fillId="0" borderId="0" xfId="0" applyFont="1" applyAlignment="1" applyProtection="1">
      <alignment vertical="top"/>
      <protection locked="0"/>
    </xf>
    <xf numFmtId="0" fontId="6" fillId="0" borderId="0" xfId="0" applyFont="1" applyAlignment="1" applyProtection="1">
      <alignment vertical="top"/>
      <protection locked="0"/>
    </xf>
    <xf numFmtId="0" fontId="2" fillId="4" borderId="4" xfId="0" applyFont="1" applyFill="1" applyBorder="1" applyAlignment="1" applyProtection="1">
      <alignment vertical="top" wrapText="1"/>
      <protection locked="0"/>
    </xf>
    <xf numFmtId="0" fontId="15" fillId="0" borderId="0" xfId="0" applyFont="1" applyProtection="1">
      <protection locked="0"/>
    </xf>
    <xf numFmtId="0" fontId="0" fillId="0" borderId="0" xfId="0" applyProtection="1">
      <protection locked="0"/>
    </xf>
    <xf numFmtId="1" fontId="20" fillId="0" borderId="8" xfId="2" applyNumberFormat="1" applyFont="1" applyBorder="1" applyAlignment="1">
      <alignment horizontal="center" vertical="center" wrapText="1"/>
    </xf>
    <xf numFmtId="1" fontId="20" fillId="0" borderId="9" xfId="2" applyNumberFormat="1" applyFont="1" applyBorder="1" applyAlignment="1">
      <alignment horizontal="center" vertical="center" wrapText="1"/>
    </xf>
    <xf numFmtId="0" fontId="17" fillId="3" borderId="3" xfId="1" applyFont="1" applyFill="1" applyBorder="1" applyAlignment="1">
      <alignment horizontal="left" wrapText="1"/>
    </xf>
    <xf numFmtId="0" fontId="17" fillId="3" borderId="5" xfId="1" applyFont="1" applyFill="1" applyBorder="1" applyAlignment="1">
      <alignment horizontal="left" wrapText="1"/>
    </xf>
    <xf numFmtId="0" fontId="2" fillId="4" borderId="2" xfId="0" applyFont="1" applyFill="1" applyBorder="1" applyAlignment="1">
      <alignment horizontal="left" vertical="top" wrapText="1"/>
    </xf>
    <xf numFmtId="0" fontId="6" fillId="4" borderId="2" xfId="0" applyFont="1" applyFill="1" applyBorder="1" applyAlignment="1">
      <alignment vertical="top"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2" fillId="4" borderId="5" xfId="0" applyFont="1" applyFill="1" applyBorder="1" applyAlignment="1">
      <alignment horizontal="left" vertical="top" wrapText="1"/>
    </xf>
  </cellXfs>
  <cellStyles count="3">
    <cellStyle name="Normal" xfId="0" builtinId="0"/>
    <cellStyle name="Normal 2" xfId="1" xr:uid="{00000000-0005-0000-0000-000001000000}"/>
    <cellStyle name="Porcentaje"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omp%20canal%20de%20isabel%20ii$/ANCAGUA/REQUISITOS/RFI/RESPUESTAS%20RFI/INDRA/Indra.RFI.Anexo3%20Informe%20detalle%20Requerimientos%20Canal_respuestas.v.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REQ. ATECLI QSPs"/>
      <sheetName val="REQ. ATECLI resto "/>
      <sheetName val="REQ. Contratación"/>
      <sheetName val="REQ. Lecturas"/>
      <sheetName val="REQ. Facturación"/>
      <sheetName val="REQ. Cobros"/>
      <sheetName val="REQ. GT"/>
      <sheetName val="REQ. Almacenes"/>
      <sheetName val="REQ. OO y GC"/>
      <sheetName val="REQ. Arquitectura"/>
      <sheetName val="REQ. Generales"/>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735AE-71AF-4086-A59A-682C7F706EC1}">
  <dimension ref="A1:C29"/>
  <sheetViews>
    <sheetView workbookViewId="0">
      <selection activeCell="A33" sqref="A33"/>
    </sheetView>
  </sheetViews>
  <sheetFormatPr baseColWidth="10" defaultColWidth="11.42578125" defaultRowHeight="15" x14ac:dyDescent="0.25"/>
  <cols>
    <col min="1" max="1" width="35.28515625" style="8" customWidth="1"/>
    <col min="2" max="2" width="58.42578125" style="8" customWidth="1"/>
    <col min="3" max="16384" width="11.42578125" style="8"/>
  </cols>
  <sheetData>
    <row r="1" spans="1:3" ht="21" x14ac:dyDescent="0.35">
      <c r="A1" s="34" t="s">
        <v>0</v>
      </c>
    </row>
    <row r="3" spans="1:3" ht="30" x14ac:dyDescent="0.25">
      <c r="A3" s="35" t="s">
        <v>1</v>
      </c>
      <c r="B3" s="37" t="s">
        <v>2</v>
      </c>
    </row>
    <row r="4" spans="1:3" ht="19.5" x14ac:dyDescent="0.25">
      <c r="A4" s="35" t="s">
        <v>3</v>
      </c>
      <c r="B4" s="37" t="s">
        <v>4</v>
      </c>
    </row>
    <row r="5" spans="1:3" ht="19.5" x14ac:dyDescent="0.25">
      <c r="A5" s="35" t="s">
        <v>5</v>
      </c>
      <c r="B5" s="37" t="s">
        <v>6</v>
      </c>
    </row>
    <row r="6" spans="1:3" ht="19.5" x14ac:dyDescent="0.25">
      <c r="A6" s="35" t="s">
        <v>7</v>
      </c>
      <c r="B6" s="36" t="s">
        <v>8</v>
      </c>
    </row>
    <row r="7" spans="1:3" ht="120" x14ac:dyDescent="0.25">
      <c r="A7" s="35" t="s">
        <v>9</v>
      </c>
      <c r="B7" s="37" t="s">
        <v>10</v>
      </c>
    </row>
    <row r="8" spans="1:3" ht="30" x14ac:dyDescent="0.25">
      <c r="A8" s="35" t="s">
        <v>11</v>
      </c>
      <c r="B8" s="36" t="s">
        <v>12</v>
      </c>
    </row>
    <row r="9" spans="1:3" ht="19.5" x14ac:dyDescent="0.25">
      <c r="A9" s="38" t="s">
        <v>13</v>
      </c>
      <c r="B9" s="36" t="s">
        <v>14</v>
      </c>
      <c r="C9" s="8" t="s">
        <v>15</v>
      </c>
    </row>
    <row r="10" spans="1:3" ht="30" x14ac:dyDescent="0.25">
      <c r="A10" s="38" t="s">
        <v>16</v>
      </c>
      <c r="B10" s="49" t="s">
        <v>712</v>
      </c>
      <c r="C10" s="8" t="s">
        <v>15</v>
      </c>
    </row>
    <row r="11" spans="1:3" ht="30" x14ac:dyDescent="0.25">
      <c r="A11" s="38" t="s">
        <v>710</v>
      </c>
      <c r="B11" s="49" t="s">
        <v>711</v>
      </c>
      <c r="C11" s="8" t="s">
        <v>15</v>
      </c>
    </row>
    <row r="12" spans="1:3" ht="19.5" x14ac:dyDescent="0.25">
      <c r="A12" s="38" t="s">
        <v>17</v>
      </c>
      <c r="B12" s="36" t="s">
        <v>18</v>
      </c>
      <c r="C12" s="8" t="s">
        <v>15</v>
      </c>
    </row>
    <row r="13" spans="1:3" x14ac:dyDescent="0.25">
      <c r="A13" s="40"/>
    </row>
    <row r="14" spans="1:3" x14ac:dyDescent="0.25">
      <c r="A14" s="41" t="s">
        <v>19</v>
      </c>
      <c r="B14" s="58">
        <f>'Gestión técnica'!P176+'Almacenes y contadores'!P47</f>
        <v>464</v>
      </c>
    </row>
    <row r="15" spans="1:3" x14ac:dyDescent="0.25">
      <c r="A15" s="41" t="s">
        <v>20</v>
      </c>
      <c r="B15" s="58">
        <f>'Gestión técnica'!Q176+'Almacenes y contadores'!Q47</f>
        <v>327</v>
      </c>
    </row>
    <row r="16" spans="1:3" x14ac:dyDescent="0.25">
      <c r="A16" s="41" t="s">
        <v>21</v>
      </c>
      <c r="B16" s="58">
        <f>'Gestión técnica'!R176+'Almacenes y contadores'!R47</f>
        <v>96</v>
      </c>
    </row>
    <row r="17" spans="1:3" x14ac:dyDescent="0.25">
      <c r="A17" s="41" t="s">
        <v>22</v>
      </c>
      <c r="B17" s="58">
        <f>'Gestión técnica'!S176+'Almacenes y contadores'!S47</f>
        <v>32</v>
      </c>
    </row>
    <row r="19" spans="1:3" x14ac:dyDescent="0.25">
      <c r="A19" s="70" t="s">
        <v>723</v>
      </c>
      <c r="B19" s="71"/>
    </row>
    <row r="20" spans="1:3" x14ac:dyDescent="0.25">
      <c r="A20" s="50" t="s">
        <v>724</v>
      </c>
      <c r="B20" s="68">
        <f>('Gestión técnica'!K176+'Almacenes y contadores'!K47)</f>
        <v>0</v>
      </c>
      <c r="C20" s="40"/>
    </row>
    <row r="21" spans="1:3" ht="15.75" thickBot="1" x14ac:dyDescent="0.3">
      <c r="A21" s="51" t="s">
        <v>713</v>
      </c>
      <c r="B21" s="69"/>
    </row>
    <row r="22" spans="1:3" x14ac:dyDescent="0.25">
      <c r="A22" s="50" t="s">
        <v>725</v>
      </c>
      <c r="B22" s="68">
        <f>('Gestión técnica'!L176+'Almacenes y contadores'!L47)</f>
        <v>0</v>
      </c>
      <c r="C22" s="40"/>
    </row>
    <row r="23" spans="1:3" ht="15.75" thickBot="1" x14ac:dyDescent="0.3">
      <c r="A23" s="51" t="s">
        <v>713</v>
      </c>
      <c r="B23" s="69"/>
    </row>
    <row r="24" spans="1:3" x14ac:dyDescent="0.25">
      <c r="A24" s="50" t="s">
        <v>726</v>
      </c>
      <c r="B24" s="68">
        <f>('Gestión técnica'!M176+'Almacenes y contadores'!M47)</f>
        <v>0</v>
      </c>
      <c r="C24" s="40"/>
    </row>
    <row r="25" spans="1:3" ht="15.75" thickBot="1" x14ac:dyDescent="0.3">
      <c r="A25" s="51" t="s">
        <v>713</v>
      </c>
      <c r="B25" s="69"/>
    </row>
    <row r="26" spans="1:3" x14ac:dyDescent="0.25">
      <c r="A26" s="50" t="s">
        <v>725</v>
      </c>
      <c r="B26" s="68">
        <f>('Gestión técnica'!N176+'Almacenes y contadores'!N47)</f>
        <v>0</v>
      </c>
      <c r="C26" s="40"/>
    </row>
    <row r="27" spans="1:3" ht="15.75" thickBot="1" x14ac:dyDescent="0.3">
      <c r="A27" s="51" t="s">
        <v>714</v>
      </c>
      <c r="B27" s="69"/>
    </row>
    <row r="28" spans="1:3" x14ac:dyDescent="0.25">
      <c r="A28" s="50" t="s">
        <v>726</v>
      </c>
      <c r="B28" s="68">
        <f>('Gestión técnica'!O176+'Almacenes y contadores'!O47)</f>
        <v>0</v>
      </c>
      <c r="C28" s="40"/>
    </row>
    <row r="29" spans="1:3" ht="15.75" thickBot="1" x14ac:dyDescent="0.3">
      <c r="A29" s="51" t="s">
        <v>714</v>
      </c>
      <c r="B29" s="69"/>
    </row>
  </sheetData>
  <sheetProtection algorithmName="SHA-512" hashValue="OffKnrIliveA8JIm0milQ2jsHqc0rA/EyR4kyiUlK7kPur8Is0SA/ENm01EoAfvQqkkp17nRGEhWo4W1RLdegw==" saltValue="4doctMIzYfrDFpJg/1BPjw==" spinCount="100000" sheet="1" objects="1" scenarios="1"/>
  <mergeCells count="1">
    <mergeCell ref="A19:B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pageSetUpPr fitToPage="1"/>
  </sheetPr>
  <dimension ref="A1:S176"/>
  <sheetViews>
    <sheetView tabSelected="1" topLeftCell="A160" zoomScale="85" zoomScaleNormal="85" workbookViewId="0">
      <selection activeCell="D177" sqref="D177"/>
    </sheetView>
  </sheetViews>
  <sheetFormatPr baseColWidth="10" defaultColWidth="9.28515625" defaultRowHeight="15.75" x14ac:dyDescent="0.25"/>
  <cols>
    <col min="1" max="1" width="11.28515625" style="29" bestFit="1" customWidth="1"/>
    <col min="2" max="2" width="27" style="29" customWidth="1"/>
    <col min="3" max="3" width="36.28515625" style="29" bestFit="1" customWidth="1"/>
    <col min="4" max="4" width="63.28515625" style="29" customWidth="1"/>
    <col min="5" max="5" width="14.28515625" style="30" bestFit="1" customWidth="1"/>
    <col min="6" max="6" width="17.7109375" style="30" bestFit="1" customWidth="1"/>
    <col min="7" max="7" width="25.85546875" style="64" bestFit="1" customWidth="1"/>
    <col min="8" max="9" width="32.85546875" style="64" bestFit="1" customWidth="1"/>
    <col min="10" max="10" width="30" style="64" customWidth="1"/>
    <col min="11" max="14" width="30" style="27" customWidth="1"/>
    <col min="15" max="15" width="27.28515625" style="27" customWidth="1"/>
    <col min="16" max="19" width="15.85546875" style="27" bestFit="1" customWidth="1"/>
    <col min="20" max="16384" width="9.28515625" style="27"/>
  </cols>
  <sheetData>
    <row r="1" spans="1:19" s="31" customFormat="1" ht="39.6" customHeight="1" x14ac:dyDescent="0.25">
      <c r="A1" s="19" t="s">
        <v>1</v>
      </c>
      <c r="B1" s="19" t="s">
        <v>3</v>
      </c>
      <c r="C1" s="19" t="s">
        <v>5</v>
      </c>
      <c r="D1" s="19" t="s">
        <v>7</v>
      </c>
      <c r="E1" s="20" t="s">
        <v>9</v>
      </c>
      <c r="F1" s="20" t="s">
        <v>11</v>
      </c>
      <c r="G1" s="59" t="s">
        <v>13</v>
      </c>
      <c r="H1" s="60" t="s">
        <v>16</v>
      </c>
      <c r="I1" s="60" t="s">
        <v>710</v>
      </c>
      <c r="J1" s="59" t="s">
        <v>17</v>
      </c>
      <c r="K1" s="52" t="s">
        <v>715</v>
      </c>
      <c r="L1" s="52" t="s">
        <v>716</v>
      </c>
      <c r="M1" s="52" t="s">
        <v>717</v>
      </c>
      <c r="N1" s="52" t="s">
        <v>718</v>
      </c>
      <c r="O1" s="52" t="s">
        <v>719</v>
      </c>
      <c r="P1" s="5" t="s">
        <v>23</v>
      </c>
      <c r="Q1" s="5" t="s">
        <v>24</v>
      </c>
      <c r="R1" s="5" t="s">
        <v>25</v>
      </c>
      <c r="S1" s="5" t="s">
        <v>26</v>
      </c>
    </row>
    <row r="2" spans="1:19" x14ac:dyDescent="0.25">
      <c r="A2" s="48" t="s">
        <v>27</v>
      </c>
      <c r="B2" s="72" t="s">
        <v>28</v>
      </c>
      <c r="C2" s="73"/>
      <c r="D2" s="73"/>
      <c r="E2" s="6"/>
      <c r="F2" s="6"/>
      <c r="G2" s="61"/>
      <c r="H2" s="61"/>
      <c r="I2" s="61"/>
      <c r="J2" s="61"/>
      <c r="K2" s="39"/>
      <c r="L2" s="39"/>
      <c r="M2" s="39"/>
      <c r="N2" s="39"/>
      <c r="O2" s="39"/>
      <c r="P2" s="39"/>
      <c r="Q2" s="39"/>
      <c r="R2" s="39"/>
      <c r="S2" s="39"/>
    </row>
    <row r="3" spans="1:19" ht="110.25" x14ac:dyDescent="0.25">
      <c r="A3" s="10" t="s">
        <v>27</v>
      </c>
      <c r="B3" s="10" t="s">
        <v>29</v>
      </c>
      <c r="C3" s="11" t="s">
        <v>30</v>
      </c>
      <c r="D3" s="10" t="s">
        <v>31</v>
      </c>
      <c r="E3" s="2" t="s">
        <v>32</v>
      </c>
      <c r="F3" s="2">
        <v>5</v>
      </c>
      <c r="G3" s="45"/>
      <c r="H3" s="45" t="str">
        <f t="shared" ref="H3:H66" si="0">IF($E3="Nivel 1","Sí","")</f>
        <v>Sí</v>
      </c>
      <c r="I3" s="45" t="str">
        <f t="shared" ref="I3:I66" si="1">IF($E3="Nivel 1","Sí",IF($E3="Nivel 2","Sí",""))</f>
        <v>Sí</v>
      </c>
      <c r="J3" s="45"/>
      <c r="K3" s="2">
        <f>IF($H3="Sí",IF($E3="Nivel 2",$F3,0), 0)</f>
        <v>0</v>
      </c>
      <c r="L3" s="2">
        <f>IF($H3="Sí",IF($E3="Nivel 3",$F3,0), 0)</f>
        <v>0</v>
      </c>
      <c r="M3" s="2">
        <f>IF($H3="Sí",IF($E3="Nivel 4",$F3,0), 0)</f>
        <v>0</v>
      </c>
      <c r="N3" s="2">
        <f>IF($I3="Sí",IF($E3="Nivel 3",$F3,0), 0)</f>
        <v>0</v>
      </c>
      <c r="O3" s="2">
        <f t="shared" ref="O3:O66" si="2">IF($I3="Sí",IF($E3="Nivel 4",$F3,0), 0)</f>
        <v>0</v>
      </c>
      <c r="P3" s="2">
        <f>IF($E3="Nivel 1",$F3,0)</f>
        <v>5</v>
      </c>
      <c r="Q3" s="2">
        <f>IF($E3="Nivel 2",$F3,0)</f>
        <v>0</v>
      </c>
      <c r="R3" s="2">
        <f>IF($E3="Nivel 3",$F3,0)</f>
        <v>0</v>
      </c>
      <c r="S3" s="2">
        <f>IF($E3="Nivel 4",$F3,0)</f>
        <v>0</v>
      </c>
    </row>
    <row r="4" spans="1:19" ht="47.25" x14ac:dyDescent="0.25">
      <c r="A4" s="10" t="s">
        <v>27</v>
      </c>
      <c r="B4" s="10" t="s">
        <v>33</v>
      </c>
      <c r="C4" s="11" t="s">
        <v>34</v>
      </c>
      <c r="D4" s="10" t="s">
        <v>35</v>
      </c>
      <c r="E4" s="2" t="s">
        <v>32</v>
      </c>
      <c r="F4" s="2">
        <v>5</v>
      </c>
      <c r="G4" s="45"/>
      <c r="H4" s="45" t="str">
        <f t="shared" si="0"/>
        <v>Sí</v>
      </c>
      <c r="I4" s="45" t="str">
        <f t="shared" si="1"/>
        <v>Sí</v>
      </c>
      <c r="J4" s="45"/>
      <c r="K4" s="2">
        <f t="shared" ref="K4:K18" si="3">IF($H4="Sí",IF($E4="Nivel 2",$F4,0), 0)</f>
        <v>0</v>
      </c>
      <c r="L4" s="2">
        <f t="shared" ref="L4:L18" si="4">IF($H4="Sí",IF($E4="Nivel 3",$F4,0), 0)</f>
        <v>0</v>
      </c>
      <c r="M4" s="2">
        <f t="shared" ref="M4:M18" si="5">IF($H4="Sí",IF($E4="Nivel 4",$F4,0), 0)</f>
        <v>0</v>
      </c>
      <c r="N4" s="2">
        <f t="shared" ref="N4:N18" si="6">IF($I4="Sí",IF($E4="Nivel 3",$F4,0), 0)</f>
        <v>0</v>
      </c>
      <c r="O4" s="2">
        <f t="shared" si="2"/>
        <v>0</v>
      </c>
      <c r="P4" s="2">
        <f t="shared" ref="P4:P68" si="7">IF($E4="Nivel 1",$F4,0)</f>
        <v>5</v>
      </c>
      <c r="Q4" s="2">
        <f t="shared" ref="Q4:Q68" si="8">IF($E4="Nivel 2",$F4,0)</f>
        <v>0</v>
      </c>
      <c r="R4" s="2">
        <f t="shared" ref="R4:R68" si="9">IF($E4="Nivel 3",$F4,0)</f>
        <v>0</v>
      </c>
      <c r="S4" s="2">
        <f t="shared" ref="S4:S68" si="10">IF($E4="Nivel 4",$F4,0)</f>
        <v>0</v>
      </c>
    </row>
    <row r="5" spans="1:19" ht="31.5" x14ac:dyDescent="0.25">
      <c r="A5" s="10" t="s">
        <v>27</v>
      </c>
      <c r="B5" s="10" t="s">
        <v>36</v>
      </c>
      <c r="C5" s="11" t="s">
        <v>37</v>
      </c>
      <c r="D5" s="10" t="s">
        <v>38</v>
      </c>
      <c r="E5" s="2" t="s">
        <v>39</v>
      </c>
      <c r="F5" s="2">
        <v>4</v>
      </c>
      <c r="G5" s="45"/>
      <c r="H5" s="45" t="str">
        <f t="shared" si="0"/>
        <v/>
      </c>
      <c r="I5" s="45" t="str">
        <f t="shared" si="1"/>
        <v/>
      </c>
      <c r="J5" s="45"/>
      <c r="K5" s="2">
        <f t="shared" si="3"/>
        <v>0</v>
      </c>
      <c r="L5" s="2">
        <f t="shared" si="4"/>
        <v>0</v>
      </c>
      <c r="M5" s="2">
        <f t="shared" si="5"/>
        <v>0</v>
      </c>
      <c r="N5" s="2">
        <f t="shared" si="6"/>
        <v>0</v>
      </c>
      <c r="O5" s="2">
        <f t="shared" si="2"/>
        <v>0</v>
      </c>
      <c r="P5" s="2">
        <f t="shared" si="7"/>
        <v>0</v>
      </c>
      <c r="Q5" s="2">
        <f t="shared" si="8"/>
        <v>0</v>
      </c>
      <c r="R5" s="2">
        <f t="shared" si="9"/>
        <v>4</v>
      </c>
      <c r="S5" s="2">
        <f t="shared" si="10"/>
        <v>0</v>
      </c>
    </row>
    <row r="6" spans="1:19" ht="110.25" x14ac:dyDescent="0.25">
      <c r="A6" s="10" t="s">
        <v>27</v>
      </c>
      <c r="B6" s="10" t="s">
        <v>40</v>
      </c>
      <c r="C6" s="10" t="s">
        <v>41</v>
      </c>
      <c r="D6" s="10" t="s">
        <v>42</v>
      </c>
      <c r="E6" s="2" t="s">
        <v>32</v>
      </c>
      <c r="F6" s="2">
        <v>5</v>
      </c>
      <c r="G6" s="45"/>
      <c r="H6" s="45" t="str">
        <f t="shared" si="0"/>
        <v>Sí</v>
      </c>
      <c r="I6" s="45" t="str">
        <f t="shared" si="1"/>
        <v>Sí</v>
      </c>
      <c r="J6" s="45"/>
      <c r="K6" s="2">
        <f t="shared" si="3"/>
        <v>0</v>
      </c>
      <c r="L6" s="2">
        <f t="shared" si="4"/>
        <v>0</v>
      </c>
      <c r="M6" s="2">
        <f t="shared" si="5"/>
        <v>0</v>
      </c>
      <c r="N6" s="2">
        <f t="shared" si="6"/>
        <v>0</v>
      </c>
      <c r="O6" s="2">
        <f t="shared" si="2"/>
        <v>0</v>
      </c>
      <c r="P6" s="2">
        <f t="shared" si="7"/>
        <v>5</v>
      </c>
      <c r="Q6" s="2">
        <f t="shared" si="8"/>
        <v>0</v>
      </c>
      <c r="R6" s="2">
        <f t="shared" si="9"/>
        <v>0</v>
      </c>
      <c r="S6" s="2">
        <f t="shared" si="10"/>
        <v>0</v>
      </c>
    </row>
    <row r="7" spans="1:19" ht="31.5" x14ac:dyDescent="0.25">
      <c r="A7" s="10" t="s">
        <v>27</v>
      </c>
      <c r="B7" s="10" t="s">
        <v>43</v>
      </c>
      <c r="C7" s="10" t="s">
        <v>44</v>
      </c>
      <c r="D7" s="10" t="s">
        <v>45</v>
      </c>
      <c r="E7" s="2" t="s">
        <v>32</v>
      </c>
      <c r="F7" s="2">
        <v>5</v>
      </c>
      <c r="G7" s="45"/>
      <c r="H7" s="45" t="str">
        <f t="shared" si="0"/>
        <v>Sí</v>
      </c>
      <c r="I7" s="45" t="str">
        <f t="shared" si="1"/>
        <v>Sí</v>
      </c>
      <c r="J7" s="45"/>
      <c r="K7" s="2">
        <f t="shared" si="3"/>
        <v>0</v>
      </c>
      <c r="L7" s="2">
        <f t="shared" si="4"/>
        <v>0</v>
      </c>
      <c r="M7" s="2">
        <f t="shared" si="5"/>
        <v>0</v>
      </c>
      <c r="N7" s="2">
        <f t="shared" si="6"/>
        <v>0</v>
      </c>
      <c r="O7" s="2">
        <f t="shared" si="2"/>
        <v>0</v>
      </c>
      <c r="P7" s="2">
        <f t="shared" si="7"/>
        <v>5</v>
      </c>
      <c r="Q7" s="2">
        <f t="shared" si="8"/>
        <v>0</v>
      </c>
      <c r="R7" s="2">
        <f t="shared" si="9"/>
        <v>0</v>
      </c>
      <c r="S7" s="2">
        <f t="shared" si="10"/>
        <v>0</v>
      </c>
    </row>
    <row r="8" spans="1:19" ht="42" customHeight="1" x14ac:dyDescent="0.25">
      <c r="A8" s="10" t="s">
        <v>27</v>
      </c>
      <c r="B8" s="10" t="s">
        <v>46</v>
      </c>
      <c r="C8" s="10" t="s">
        <v>47</v>
      </c>
      <c r="D8" s="10" t="s">
        <v>48</v>
      </c>
      <c r="E8" s="2" t="s">
        <v>39</v>
      </c>
      <c r="F8" s="2">
        <v>4</v>
      </c>
      <c r="G8" s="45"/>
      <c r="H8" s="45" t="str">
        <f t="shared" si="0"/>
        <v/>
      </c>
      <c r="I8" s="45" t="str">
        <f t="shared" si="1"/>
        <v/>
      </c>
      <c r="J8" s="45"/>
      <c r="K8" s="2">
        <f t="shared" si="3"/>
        <v>0</v>
      </c>
      <c r="L8" s="2">
        <f t="shared" si="4"/>
        <v>0</v>
      </c>
      <c r="M8" s="2">
        <f t="shared" si="5"/>
        <v>0</v>
      </c>
      <c r="N8" s="2">
        <f t="shared" si="6"/>
        <v>0</v>
      </c>
      <c r="O8" s="2">
        <f t="shared" si="2"/>
        <v>0</v>
      </c>
      <c r="P8" s="2">
        <f t="shared" si="7"/>
        <v>0</v>
      </c>
      <c r="Q8" s="2">
        <f t="shared" si="8"/>
        <v>0</v>
      </c>
      <c r="R8" s="2">
        <f t="shared" si="9"/>
        <v>4</v>
      </c>
      <c r="S8" s="2">
        <f t="shared" si="10"/>
        <v>0</v>
      </c>
    </row>
    <row r="9" spans="1:19" ht="65.650000000000006" customHeight="1" x14ac:dyDescent="0.25">
      <c r="A9" s="10" t="s">
        <v>27</v>
      </c>
      <c r="B9" s="10" t="s">
        <v>49</v>
      </c>
      <c r="C9" s="10" t="s">
        <v>50</v>
      </c>
      <c r="D9" s="10" t="s">
        <v>51</v>
      </c>
      <c r="E9" s="2" t="s">
        <v>39</v>
      </c>
      <c r="F9" s="2">
        <v>5</v>
      </c>
      <c r="G9" s="45"/>
      <c r="H9" s="45" t="str">
        <f t="shared" si="0"/>
        <v/>
      </c>
      <c r="I9" s="45" t="str">
        <f t="shared" si="1"/>
        <v/>
      </c>
      <c r="J9" s="45"/>
      <c r="K9" s="2">
        <f t="shared" si="3"/>
        <v>0</v>
      </c>
      <c r="L9" s="2">
        <f t="shared" si="4"/>
        <v>0</v>
      </c>
      <c r="M9" s="2">
        <f t="shared" si="5"/>
        <v>0</v>
      </c>
      <c r="N9" s="2">
        <f t="shared" si="6"/>
        <v>0</v>
      </c>
      <c r="O9" s="2">
        <f t="shared" si="2"/>
        <v>0</v>
      </c>
      <c r="P9" s="2">
        <f t="shared" si="7"/>
        <v>0</v>
      </c>
      <c r="Q9" s="2">
        <f t="shared" si="8"/>
        <v>0</v>
      </c>
      <c r="R9" s="2">
        <f t="shared" si="9"/>
        <v>5</v>
      </c>
      <c r="S9" s="2">
        <f t="shared" si="10"/>
        <v>0</v>
      </c>
    </row>
    <row r="10" spans="1:19" ht="42" customHeight="1" x14ac:dyDescent="0.25">
      <c r="A10" s="10" t="s">
        <v>27</v>
      </c>
      <c r="B10" s="10" t="s">
        <v>52</v>
      </c>
      <c r="C10" s="10" t="s">
        <v>53</v>
      </c>
      <c r="D10" s="10" t="s">
        <v>54</v>
      </c>
      <c r="E10" s="2" t="s">
        <v>32</v>
      </c>
      <c r="F10" s="2">
        <v>5</v>
      </c>
      <c r="G10" s="45"/>
      <c r="H10" s="45" t="str">
        <f t="shared" si="0"/>
        <v>Sí</v>
      </c>
      <c r="I10" s="45" t="str">
        <f t="shared" si="1"/>
        <v>Sí</v>
      </c>
      <c r="J10" s="45"/>
      <c r="K10" s="2">
        <f t="shared" si="3"/>
        <v>0</v>
      </c>
      <c r="L10" s="2">
        <f t="shared" si="4"/>
        <v>0</v>
      </c>
      <c r="M10" s="2">
        <f t="shared" si="5"/>
        <v>0</v>
      </c>
      <c r="N10" s="2">
        <f t="shared" si="6"/>
        <v>0</v>
      </c>
      <c r="O10" s="2">
        <f t="shared" si="2"/>
        <v>0</v>
      </c>
      <c r="P10" s="2">
        <f t="shared" si="7"/>
        <v>5</v>
      </c>
      <c r="Q10" s="2">
        <f t="shared" si="8"/>
        <v>0</v>
      </c>
      <c r="R10" s="2">
        <f t="shared" si="9"/>
        <v>0</v>
      </c>
      <c r="S10" s="2">
        <f t="shared" si="10"/>
        <v>0</v>
      </c>
    </row>
    <row r="11" spans="1:19" ht="52.15" customHeight="1" x14ac:dyDescent="0.25">
      <c r="A11" s="10" t="s">
        <v>27</v>
      </c>
      <c r="B11" s="10" t="s">
        <v>55</v>
      </c>
      <c r="C11" s="10" t="s">
        <v>56</v>
      </c>
      <c r="D11" s="10" t="s">
        <v>57</v>
      </c>
      <c r="E11" s="2" t="s">
        <v>32</v>
      </c>
      <c r="F11" s="2">
        <v>5</v>
      </c>
      <c r="G11" s="45"/>
      <c r="H11" s="45" t="str">
        <f t="shared" si="0"/>
        <v>Sí</v>
      </c>
      <c r="I11" s="45" t="str">
        <f t="shared" si="1"/>
        <v>Sí</v>
      </c>
      <c r="J11" s="45"/>
      <c r="K11" s="2">
        <f t="shared" si="3"/>
        <v>0</v>
      </c>
      <c r="L11" s="2">
        <f t="shared" si="4"/>
        <v>0</v>
      </c>
      <c r="M11" s="2">
        <f t="shared" si="5"/>
        <v>0</v>
      </c>
      <c r="N11" s="2">
        <f t="shared" si="6"/>
        <v>0</v>
      </c>
      <c r="O11" s="2">
        <f t="shared" si="2"/>
        <v>0</v>
      </c>
      <c r="P11" s="2">
        <f t="shared" si="7"/>
        <v>5</v>
      </c>
      <c r="Q11" s="2">
        <f t="shared" si="8"/>
        <v>0</v>
      </c>
      <c r="R11" s="2">
        <f t="shared" si="9"/>
        <v>0</v>
      </c>
      <c r="S11" s="2">
        <f t="shared" si="10"/>
        <v>0</v>
      </c>
    </row>
    <row r="12" spans="1:19" ht="43.9" customHeight="1" x14ac:dyDescent="0.25">
      <c r="A12" s="10" t="s">
        <v>27</v>
      </c>
      <c r="B12" s="10" t="s">
        <v>58</v>
      </c>
      <c r="C12" s="11" t="s">
        <v>59</v>
      </c>
      <c r="D12" s="10" t="s">
        <v>60</v>
      </c>
      <c r="E12" s="2" t="s">
        <v>32</v>
      </c>
      <c r="F12" s="2">
        <v>5</v>
      </c>
      <c r="G12" s="45"/>
      <c r="H12" s="45" t="str">
        <f t="shared" si="0"/>
        <v>Sí</v>
      </c>
      <c r="I12" s="45" t="str">
        <f t="shared" si="1"/>
        <v>Sí</v>
      </c>
      <c r="J12" s="45"/>
      <c r="K12" s="2">
        <f t="shared" si="3"/>
        <v>0</v>
      </c>
      <c r="L12" s="2">
        <f t="shared" si="4"/>
        <v>0</v>
      </c>
      <c r="M12" s="2">
        <f t="shared" si="5"/>
        <v>0</v>
      </c>
      <c r="N12" s="2">
        <f t="shared" si="6"/>
        <v>0</v>
      </c>
      <c r="O12" s="2">
        <f t="shared" si="2"/>
        <v>0</v>
      </c>
      <c r="P12" s="2">
        <f t="shared" si="7"/>
        <v>5</v>
      </c>
      <c r="Q12" s="2">
        <f t="shared" si="8"/>
        <v>0</v>
      </c>
      <c r="R12" s="2">
        <f t="shared" si="9"/>
        <v>0</v>
      </c>
      <c r="S12" s="2">
        <f t="shared" si="10"/>
        <v>0</v>
      </c>
    </row>
    <row r="13" spans="1:19" ht="98.65" customHeight="1" x14ac:dyDescent="0.25">
      <c r="A13" s="10" t="s">
        <v>27</v>
      </c>
      <c r="B13" s="10" t="s">
        <v>61</v>
      </c>
      <c r="C13" s="10" t="s">
        <v>62</v>
      </c>
      <c r="D13" s="10" t="s">
        <v>63</v>
      </c>
      <c r="E13" s="2" t="s">
        <v>32</v>
      </c>
      <c r="F13" s="2">
        <v>5</v>
      </c>
      <c r="G13" s="45"/>
      <c r="H13" s="45" t="str">
        <f t="shared" si="0"/>
        <v>Sí</v>
      </c>
      <c r="I13" s="45" t="str">
        <f t="shared" si="1"/>
        <v>Sí</v>
      </c>
      <c r="J13" s="45"/>
      <c r="K13" s="2">
        <f t="shared" si="3"/>
        <v>0</v>
      </c>
      <c r="L13" s="2">
        <f t="shared" si="4"/>
        <v>0</v>
      </c>
      <c r="M13" s="2">
        <f t="shared" si="5"/>
        <v>0</v>
      </c>
      <c r="N13" s="2">
        <f t="shared" si="6"/>
        <v>0</v>
      </c>
      <c r="O13" s="2">
        <f t="shared" si="2"/>
        <v>0</v>
      </c>
      <c r="P13" s="2">
        <f t="shared" si="7"/>
        <v>5</v>
      </c>
      <c r="Q13" s="2">
        <f t="shared" si="8"/>
        <v>0</v>
      </c>
      <c r="R13" s="2">
        <f t="shared" si="9"/>
        <v>0</v>
      </c>
      <c r="S13" s="2">
        <f t="shared" si="10"/>
        <v>0</v>
      </c>
    </row>
    <row r="14" spans="1:19" ht="31.5" x14ac:dyDescent="0.25">
      <c r="A14" s="10" t="s">
        <v>27</v>
      </c>
      <c r="B14" s="10" t="s">
        <v>64</v>
      </c>
      <c r="C14" s="10" t="s">
        <v>65</v>
      </c>
      <c r="D14" s="10" t="s">
        <v>66</v>
      </c>
      <c r="E14" s="2" t="s">
        <v>32</v>
      </c>
      <c r="F14" s="2">
        <v>5</v>
      </c>
      <c r="G14" s="45"/>
      <c r="H14" s="45" t="str">
        <f t="shared" si="0"/>
        <v>Sí</v>
      </c>
      <c r="I14" s="45" t="str">
        <f t="shared" si="1"/>
        <v>Sí</v>
      </c>
      <c r="J14" s="45"/>
      <c r="K14" s="2">
        <f t="shared" si="3"/>
        <v>0</v>
      </c>
      <c r="L14" s="2">
        <f t="shared" si="4"/>
        <v>0</v>
      </c>
      <c r="M14" s="2">
        <f t="shared" si="5"/>
        <v>0</v>
      </c>
      <c r="N14" s="2">
        <f t="shared" si="6"/>
        <v>0</v>
      </c>
      <c r="O14" s="2">
        <f t="shared" si="2"/>
        <v>0</v>
      </c>
      <c r="P14" s="2">
        <f t="shared" si="7"/>
        <v>5</v>
      </c>
      <c r="Q14" s="2">
        <f t="shared" si="8"/>
        <v>0</v>
      </c>
      <c r="R14" s="2">
        <f t="shared" si="9"/>
        <v>0</v>
      </c>
      <c r="S14" s="2">
        <f t="shared" si="10"/>
        <v>0</v>
      </c>
    </row>
    <row r="15" spans="1:19" ht="63" x14ac:dyDescent="0.25">
      <c r="A15" s="10" t="s">
        <v>27</v>
      </c>
      <c r="B15" s="10" t="s">
        <v>67</v>
      </c>
      <c r="C15" s="10" t="s">
        <v>68</v>
      </c>
      <c r="D15" s="10" t="s">
        <v>69</v>
      </c>
      <c r="E15" s="2" t="s">
        <v>70</v>
      </c>
      <c r="F15" s="2">
        <v>4</v>
      </c>
      <c r="G15" s="45"/>
      <c r="H15" s="45" t="str">
        <f t="shared" si="0"/>
        <v/>
      </c>
      <c r="I15" s="45" t="str">
        <f t="shared" si="1"/>
        <v>Sí</v>
      </c>
      <c r="J15" s="45"/>
      <c r="K15" s="2">
        <f t="shared" si="3"/>
        <v>0</v>
      </c>
      <c r="L15" s="2">
        <f t="shared" si="4"/>
        <v>0</v>
      </c>
      <c r="M15" s="2">
        <f t="shared" si="5"/>
        <v>0</v>
      </c>
      <c r="N15" s="2">
        <f t="shared" si="6"/>
        <v>0</v>
      </c>
      <c r="O15" s="2">
        <f t="shared" si="2"/>
        <v>0</v>
      </c>
      <c r="P15" s="2">
        <f t="shared" si="7"/>
        <v>0</v>
      </c>
      <c r="Q15" s="2">
        <f t="shared" si="8"/>
        <v>4</v>
      </c>
      <c r="R15" s="2">
        <f t="shared" si="9"/>
        <v>0</v>
      </c>
      <c r="S15" s="2">
        <f t="shared" si="10"/>
        <v>0</v>
      </c>
    </row>
    <row r="16" spans="1:19" ht="47.25" x14ac:dyDescent="0.25">
      <c r="A16" s="10" t="s">
        <v>27</v>
      </c>
      <c r="B16" s="10" t="s">
        <v>71</v>
      </c>
      <c r="C16" s="10" t="s">
        <v>72</v>
      </c>
      <c r="D16" s="10" t="s">
        <v>73</v>
      </c>
      <c r="E16" s="2" t="s">
        <v>70</v>
      </c>
      <c r="F16" s="2">
        <v>4</v>
      </c>
      <c r="G16" s="45"/>
      <c r="H16" s="45" t="str">
        <f t="shared" si="0"/>
        <v/>
      </c>
      <c r="I16" s="45" t="str">
        <f t="shared" si="1"/>
        <v>Sí</v>
      </c>
      <c r="J16" s="45"/>
      <c r="K16" s="2">
        <f t="shared" si="3"/>
        <v>0</v>
      </c>
      <c r="L16" s="2">
        <f t="shared" si="4"/>
        <v>0</v>
      </c>
      <c r="M16" s="2">
        <f t="shared" si="5"/>
        <v>0</v>
      </c>
      <c r="N16" s="2">
        <f t="shared" si="6"/>
        <v>0</v>
      </c>
      <c r="O16" s="2">
        <f t="shared" si="2"/>
        <v>0</v>
      </c>
      <c r="P16" s="2">
        <f t="shared" si="7"/>
        <v>0</v>
      </c>
      <c r="Q16" s="2">
        <f t="shared" si="8"/>
        <v>4</v>
      </c>
      <c r="R16" s="2">
        <f t="shared" si="9"/>
        <v>0</v>
      </c>
      <c r="S16" s="2">
        <f t="shared" si="10"/>
        <v>0</v>
      </c>
    </row>
    <row r="17" spans="1:19" ht="31.5" x14ac:dyDescent="0.25">
      <c r="A17" s="10" t="s">
        <v>27</v>
      </c>
      <c r="B17" s="10" t="s">
        <v>74</v>
      </c>
      <c r="C17" s="10" t="s">
        <v>75</v>
      </c>
      <c r="D17" s="10" t="s">
        <v>76</v>
      </c>
      <c r="E17" s="2" t="s">
        <v>77</v>
      </c>
      <c r="F17" s="2">
        <v>4</v>
      </c>
      <c r="G17" s="45"/>
      <c r="H17" s="45" t="str">
        <f t="shared" si="0"/>
        <v/>
      </c>
      <c r="I17" s="45" t="str">
        <f t="shared" si="1"/>
        <v/>
      </c>
      <c r="J17" s="45"/>
      <c r="K17" s="2">
        <f t="shared" si="3"/>
        <v>0</v>
      </c>
      <c r="L17" s="2">
        <f t="shared" si="4"/>
        <v>0</v>
      </c>
      <c r="M17" s="2">
        <f t="shared" si="5"/>
        <v>0</v>
      </c>
      <c r="N17" s="2">
        <f t="shared" si="6"/>
        <v>0</v>
      </c>
      <c r="O17" s="2">
        <f t="shared" si="2"/>
        <v>0</v>
      </c>
      <c r="P17" s="2">
        <f t="shared" si="7"/>
        <v>0</v>
      </c>
      <c r="Q17" s="2">
        <f t="shared" si="8"/>
        <v>0</v>
      </c>
      <c r="R17" s="2">
        <f t="shared" si="9"/>
        <v>0</v>
      </c>
      <c r="S17" s="2">
        <f t="shared" si="10"/>
        <v>4</v>
      </c>
    </row>
    <row r="18" spans="1:19" ht="31.5" x14ac:dyDescent="0.25">
      <c r="A18" s="10" t="s">
        <v>27</v>
      </c>
      <c r="B18" s="10" t="s">
        <v>78</v>
      </c>
      <c r="C18" s="10" t="s">
        <v>79</v>
      </c>
      <c r="D18" s="10" t="s">
        <v>80</v>
      </c>
      <c r="E18" s="2" t="s">
        <v>77</v>
      </c>
      <c r="F18" s="2">
        <v>4</v>
      </c>
      <c r="G18" s="45"/>
      <c r="H18" s="45" t="str">
        <f t="shared" si="0"/>
        <v/>
      </c>
      <c r="I18" s="45" t="str">
        <f t="shared" si="1"/>
        <v/>
      </c>
      <c r="J18" s="45"/>
      <c r="K18" s="2">
        <f t="shared" si="3"/>
        <v>0</v>
      </c>
      <c r="L18" s="2">
        <f t="shared" si="4"/>
        <v>0</v>
      </c>
      <c r="M18" s="2">
        <f t="shared" si="5"/>
        <v>0</v>
      </c>
      <c r="N18" s="2">
        <f t="shared" si="6"/>
        <v>0</v>
      </c>
      <c r="O18" s="2">
        <f t="shared" si="2"/>
        <v>0</v>
      </c>
      <c r="P18" s="2">
        <f t="shared" si="7"/>
        <v>0</v>
      </c>
      <c r="Q18" s="2">
        <f t="shared" si="8"/>
        <v>0</v>
      </c>
      <c r="R18" s="2">
        <f t="shared" si="9"/>
        <v>0</v>
      </c>
      <c r="S18" s="2">
        <f t="shared" si="10"/>
        <v>4</v>
      </c>
    </row>
    <row r="19" spans="1:19" x14ac:dyDescent="0.25">
      <c r="A19" s="48" t="s">
        <v>81</v>
      </c>
      <c r="B19" s="72" t="s">
        <v>82</v>
      </c>
      <c r="C19" s="73"/>
      <c r="D19" s="73"/>
      <c r="E19" s="6"/>
      <c r="F19" s="6"/>
      <c r="G19" s="62"/>
      <c r="H19" s="62"/>
      <c r="I19" s="62"/>
      <c r="J19" s="62"/>
      <c r="K19" s="6"/>
      <c r="L19" s="6"/>
      <c r="M19" s="6"/>
      <c r="N19" s="6"/>
      <c r="O19" s="6"/>
      <c r="P19" s="6"/>
      <c r="Q19" s="6"/>
      <c r="R19" s="6"/>
      <c r="S19" s="6"/>
    </row>
    <row r="20" spans="1:19" ht="118.9" customHeight="1" x14ac:dyDescent="0.25">
      <c r="A20" s="10" t="s">
        <v>81</v>
      </c>
      <c r="B20" s="10" t="s">
        <v>83</v>
      </c>
      <c r="C20" s="10" t="s">
        <v>84</v>
      </c>
      <c r="D20" s="10" t="s">
        <v>85</v>
      </c>
      <c r="E20" s="2" t="s">
        <v>32</v>
      </c>
      <c r="F20" s="2">
        <v>5</v>
      </c>
      <c r="G20" s="45"/>
      <c r="H20" s="45" t="str">
        <f t="shared" si="0"/>
        <v>Sí</v>
      </c>
      <c r="I20" s="45" t="str">
        <f t="shared" si="1"/>
        <v>Sí</v>
      </c>
      <c r="J20" s="45"/>
      <c r="K20" s="2">
        <f t="shared" ref="K20:K49" si="11">IF($H20="Sí",IF($E20="Nivel 2",$F20,0), 0)</f>
        <v>0</v>
      </c>
      <c r="L20" s="2">
        <f t="shared" ref="L20:L49" si="12">IF($H20="Sí",IF($E20="Nivel 3",$F20,0), 0)</f>
        <v>0</v>
      </c>
      <c r="M20" s="2">
        <f t="shared" ref="M20:M49" si="13">IF($H20="Sí",IF($E20="Nivel 4",$F20,0), 0)</f>
        <v>0</v>
      </c>
      <c r="N20" s="2">
        <f t="shared" ref="N20:N49" si="14">IF($I20="Sí",IF($E20="Nivel 3",$F20,0), 0)</f>
        <v>0</v>
      </c>
      <c r="O20" s="2">
        <f t="shared" si="2"/>
        <v>0</v>
      </c>
      <c r="P20" s="2">
        <f t="shared" si="7"/>
        <v>5</v>
      </c>
      <c r="Q20" s="2">
        <f t="shared" si="8"/>
        <v>0</v>
      </c>
      <c r="R20" s="2">
        <f t="shared" si="9"/>
        <v>0</v>
      </c>
      <c r="S20" s="2">
        <f t="shared" si="10"/>
        <v>0</v>
      </c>
    </row>
    <row r="21" spans="1:19" ht="87.6" customHeight="1" x14ac:dyDescent="0.25">
      <c r="A21" s="10" t="s">
        <v>81</v>
      </c>
      <c r="B21" s="10" t="s">
        <v>86</v>
      </c>
      <c r="C21" s="10" t="s">
        <v>87</v>
      </c>
      <c r="D21" s="10" t="s">
        <v>88</v>
      </c>
      <c r="E21" s="2" t="s">
        <v>32</v>
      </c>
      <c r="F21" s="2">
        <v>5</v>
      </c>
      <c r="G21" s="45"/>
      <c r="H21" s="45" t="str">
        <f t="shared" si="0"/>
        <v>Sí</v>
      </c>
      <c r="I21" s="45" t="str">
        <f t="shared" si="1"/>
        <v>Sí</v>
      </c>
      <c r="J21" s="45"/>
      <c r="K21" s="2">
        <f t="shared" si="11"/>
        <v>0</v>
      </c>
      <c r="L21" s="2">
        <f t="shared" si="12"/>
        <v>0</v>
      </c>
      <c r="M21" s="2">
        <f t="shared" si="13"/>
        <v>0</v>
      </c>
      <c r="N21" s="2">
        <f t="shared" si="14"/>
        <v>0</v>
      </c>
      <c r="O21" s="2">
        <f t="shared" si="2"/>
        <v>0</v>
      </c>
      <c r="P21" s="2">
        <f t="shared" si="7"/>
        <v>5</v>
      </c>
      <c r="Q21" s="2">
        <f t="shared" si="8"/>
        <v>0</v>
      </c>
      <c r="R21" s="2">
        <f t="shared" si="9"/>
        <v>0</v>
      </c>
      <c r="S21" s="2">
        <f t="shared" si="10"/>
        <v>0</v>
      </c>
    </row>
    <row r="22" spans="1:19" ht="55.5" customHeight="1" x14ac:dyDescent="0.25">
      <c r="A22" s="10" t="s">
        <v>81</v>
      </c>
      <c r="B22" s="10" t="s">
        <v>89</v>
      </c>
      <c r="C22" s="10" t="s">
        <v>90</v>
      </c>
      <c r="D22" s="10" t="s">
        <v>91</v>
      </c>
      <c r="E22" s="2" t="s">
        <v>32</v>
      </c>
      <c r="F22" s="2">
        <v>5</v>
      </c>
      <c r="G22" s="45"/>
      <c r="H22" s="45" t="str">
        <f t="shared" si="0"/>
        <v>Sí</v>
      </c>
      <c r="I22" s="45" t="str">
        <f t="shared" si="1"/>
        <v>Sí</v>
      </c>
      <c r="J22" s="45"/>
      <c r="K22" s="2">
        <f t="shared" si="11"/>
        <v>0</v>
      </c>
      <c r="L22" s="2">
        <f t="shared" si="12"/>
        <v>0</v>
      </c>
      <c r="M22" s="2">
        <f t="shared" si="13"/>
        <v>0</v>
      </c>
      <c r="N22" s="2">
        <f t="shared" si="14"/>
        <v>0</v>
      </c>
      <c r="O22" s="2">
        <f t="shared" si="2"/>
        <v>0</v>
      </c>
      <c r="P22" s="2">
        <f t="shared" si="7"/>
        <v>5</v>
      </c>
      <c r="Q22" s="2">
        <f t="shared" si="8"/>
        <v>0</v>
      </c>
      <c r="R22" s="2">
        <f t="shared" si="9"/>
        <v>0</v>
      </c>
      <c r="S22" s="2">
        <f t="shared" si="10"/>
        <v>0</v>
      </c>
    </row>
    <row r="23" spans="1:19" ht="52.9" customHeight="1" x14ac:dyDescent="0.25">
      <c r="A23" s="10" t="s">
        <v>81</v>
      </c>
      <c r="B23" s="10" t="s">
        <v>92</v>
      </c>
      <c r="C23" s="10" t="s">
        <v>93</v>
      </c>
      <c r="D23" s="10" t="s">
        <v>94</v>
      </c>
      <c r="E23" s="2" t="s">
        <v>32</v>
      </c>
      <c r="F23" s="2">
        <v>5</v>
      </c>
      <c r="G23" s="45"/>
      <c r="H23" s="45" t="str">
        <f t="shared" si="0"/>
        <v>Sí</v>
      </c>
      <c r="I23" s="45" t="str">
        <f t="shared" si="1"/>
        <v>Sí</v>
      </c>
      <c r="J23" s="45"/>
      <c r="K23" s="2">
        <f t="shared" si="11"/>
        <v>0</v>
      </c>
      <c r="L23" s="2">
        <f t="shared" si="12"/>
        <v>0</v>
      </c>
      <c r="M23" s="2">
        <f t="shared" si="13"/>
        <v>0</v>
      </c>
      <c r="N23" s="2">
        <f t="shared" si="14"/>
        <v>0</v>
      </c>
      <c r="O23" s="2">
        <f t="shared" si="2"/>
        <v>0</v>
      </c>
      <c r="P23" s="2">
        <f t="shared" si="7"/>
        <v>5</v>
      </c>
      <c r="Q23" s="2">
        <f t="shared" si="8"/>
        <v>0</v>
      </c>
      <c r="R23" s="2">
        <f t="shared" si="9"/>
        <v>0</v>
      </c>
      <c r="S23" s="2">
        <f t="shared" si="10"/>
        <v>0</v>
      </c>
    </row>
    <row r="24" spans="1:19" ht="78.75" x14ac:dyDescent="0.25">
      <c r="A24" s="10" t="s">
        <v>81</v>
      </c>
      <c r="B24" s="10" t="s">
        <v>95</v>
      </c>
      <c r="C24" s="12" t="s">
        <v>96</v>
      </c>
      <c r="D24" s="10" t="s">
        <v>97</v>
      </c>
      <c r="E24" s="2" t="s">
        <v>70</v>
      </c>
      <c r="F24" s="2">
        <v>5</v>
      </c>
      <c r="G24" s="45"/>
      <c r="H24" s="45" t="str">
        <f t="shared" si="0"/>
        <v/>
      </c>
      <c r="I24" s="45" t="str">
        <f t="shared" si="1"/>
        <v>Sí</v>
      </c>
      <c r="J24" s="45"/>
      <c r="K24" s="2">
        <f t="shared" si="11"/>
        <v>0</v>
      </c>
      <c r="L24" s="2">
        <f t="shared" si="12"/>
        <v>0</v>
      </c>
      <c r="M24" s="2">
        <f t="shared" si="13"/>
        <v>0</v>
      </c>
      <c r="N24" s="2">
        <f t="shared" si="14"/>
        <v>0</v>
      </c>
      <c r="O24" s="2">
        <f t="shared" si="2"/>
        <v>0</v>
      </c>
      <c r="P24" s="2">
        <f t="shared" si="7"/>
        <v>0</v>
      </c>
      <c r="Q24" s="2">
        <f t="shared" si="8"/>
        <v>5</v>
      </c>
      <c r="R24" s="2">
        <f t="shared" si="9"/>
        <v>0</v>
      </c>
      <c r="S24" s="2">
        <f t="shared" si="10"/>
        <v>0</v>
      </c>
    </row>
    <row r="25" spans="1:19" ht="47.25" x14ac:dyDescent="0.25">
      <c r="A25" s="10" t="s">
        <v>81</v>
      </c>
      <c r="B25" s="10" t="s">
        <v>98</v>
      </c>
      <c r="C25" s="12" t="s">
        <v>99</v>
      </c>
      <c r="D25" s="10" t="s">
        <v>100</v>
      </c>
      <c r="E25" s="2" t="s">
        <v>32</v>
      </c>
      <c r="F25" s="2">
        <v>5</v>
      </c>
      <c r="G25" s="45"/>
      <c r="H25" s="45" t="str">
        <f t="shared" si="0"/>
        <v>Sí</v>
      </c>
      <c r="I25" s="45" t="str">
        <f t="shared" si="1"/>
        <v>Sí</v>
      </c>
      <c r="J25" s="45"/>
      <c r="K25" s="2">
        <f t="shared" si="11"/>
        <v>0</v>
      </c>
      <c r="L25" s="2">
        <f t="shared" si="12"/>
        <v>0</v>
      </c>
      <c r="M25" s="2">
        <f t="shared" si="13"/>
        <v>0</v>
      </c>
      <c r="N25" s="2">
        <f t="shared" si="14"/>
        <v>0</v>
      </c>
      <c r="O25" s="2">
        <f t="shared" si="2"/>
        <v>0</v>
      </c>
      <c r="P25" s="2">
        <f t="shared" si="7"/>
        <v>5</v>
      </c>
      <c r="Q25" s="2">
        <f t="shared" si="8"/>
        <v>0</v>
      </c>
      <c r="R25" s="2">
        <f t="shared" si="9"/>
        <v>0</v>
      </c>
      <c r="S25" s="2">
        <f t="shared" si="10"/>
        <v>0</v>
      </c>
    </row>
    <row r="26" spans="1:19" ht="54.6" customHeight="1" x14ac:dyDescent="0.25">
      <c r="A26" s="10" t="s">
        <v>81</v>
      </c>
      <c r="B26" s="10" t="s">
        <v>101</v>
      </c>
      <c r="C26" s="10" t="s">
        <v>102</v>
      </c>
      <c r="D26" s="10" t="s">
        <v>103</v>
      </c>
      <c r="E26" s="2" t="s">
        <v>70</v>
      </c>
      <c r="F26" s="2">
        <v>5</v>
      </c>
      <c r="G26" s="45"/>
      <c r="H26" s="45" t="str">
        <f t="shared" si="0"/>
        <v/>
      </c>
      <c r="I26" s="45" t="str">
        <f t="shared" si="1"/>
        <v>Sí</v>
      </c>
      <c r="J26" s="45"/>
      <c r="K26" s="2">
        <f t="shared" si="11"/>
        <v>0</v>
      </c>
      <c r="L26" s="2">
        <f t="shared" si="12"/>
        <v>0</v>
      </c>
      <c r="M26" s="2">
        <f t="shared" si="13"/>
        <v>0</v>
      </c>
      <c r="N26" s="2">
        <f t="shared" si="14"/>
        <v>0</v>
      </c>
      <c r="O26" s="2">
        <f t="shared" si="2"/>
        <v>0</v>
      </c>
      <c r="P26" s="2">
        <f t="shared" si="7"/>
        <v>0</v>
      </c>
      <c r="Q26" s="2">
        <f t="shared" si="8"/>
        <v>5</v>
      </c>
      <c r="R26" s="2">
        <f t="shared" si="9"/>
        <v>0</v>
      </c>
      <c r="S26" s="2">
        <f t="shared" si="10"/>
        <v>0</v>
      </c>
    </row>
    <row r="27" spans="1:19" ht="76.150000000000006" customHeight="1" x14ac:dyDescent="0.25">
      <c r="A27" s="10" t="s">
        <v>81</v>
      </c>
      <c r="B27" s="10" t="s">
        <v>104</v>
      </c>
      <c r="C27" s="10" t="s">
        <v>105</v>
      </c>
      <c r="D27" s="21" t="s">
        <v>106</v>
      </c>
      <c r="E27" s="2" t="s">
        <v>70</v>
      </c>
      <c r="F27" s="2">
        <v>5</v>
      </c>
      <c r="G27" s="45"/>
      <c r="H27" s="45" t="str">
        <f t="shared" si="0"/>
        <v/>
      </c>
      <c r="I27" s="45" t="str">
        <f t="shared" si="1"/>
        <v>Sí</v>
      </c>
      <c r="J27" s="45"/>
      <c r="K27" s="2">
        <f t="shared" si="11"/>
        <v>0</v>
      </c>
      <c r="L27" s="2">
        <f t="shared" si="12"/>
        <v>0</v>
      </c>
      <c r="M27" s="2">
        <f t="shared" si="13"/>
        <v>0</v>
      </c>
      <c r="N27" s="2">
        <f t="shared" si="14"/>
        <v>0</v>
      </c>
      <c r="O27" s="2">
        <f t="shared" si="2"/>
        <v>0</v>
      </c>
      <c r="P27" s="2">
        <f t="shared" si="7"/>
        <v>0</v>
      </c>
      <c r="Q27" s="2">
        <f t="shared" si="8"/>
        <v>5</v>
      </c>
      <c r="R27" s="2">
        <f t="shared" si="9"/>
        <v>0</v>
      </c>
      <c r="S27" s="2">
        <f t="shared" si="10"/>
        <v>0</v>
      </c>
    </row>
    <row r="28" spans="1:19" ht="47.25" x14ac:dyDescent="0.25">
      <c r="A28" s="10" t="s">
        <v>81</v>
      </c>
      <c r="B28" s="10" t="s">
        <v>107</v>
      </c>
      <c r="C28" s="10" t="s">
        <v>108</v>
      </c>
      <c r="D28" s="10" t="s">
        <v>109</v>
      </c>
      <c r="E28" s="2" t="s">
        <v>70</v>
      </c>
      <c r="F28" s="2">
        <v>5</v>
      </c>
      <c r="G28" s="45"/>
      <c r="H28" s="45" t="str">
        <f t="shared" si="0"/>
        <v/>
      </c>
      <c r="I28" s="45" t="str">
        <f t="shared" si="1"/>
        <v>Sí</v>
      </c>
      <c r="J28" s="45"/>
      <c r="K28" s="2">
        <f t="shared" si="11"/>
        <v>0</v>
      </c>
      <c r="L28" s="2">
        <f t="shared" si="12"/>
        <v>0</v>
      </c>
      <c r="M28" s="2">
        <f t="shared" si="13"/>
        <v>0</v>
      </c>
      <c r="N28" s="2">
        <f t="shared" si="14"/>
        <v>0</v>
      </c>
      <c r="O28" s="2">
        <f t="shared" si="2"/>
        <v>0</v>
      </c>
      <c r="P28" s="2">
        <f t="shared" si="7"/>
        <v>0</v>
      </c>
      <c r="Q28" s="2">
        <f t="shared" si="8"/>
        <v>5</v>
      </c>
      <c r="R28" s="2">
        <f t="shared" si="9"/>
        <v>0</v>
      </c>
      <c r="S28" s="2">
        <f t="shared" si="10"/>
        <v>0</v>
      </c>
    </row>
    <row r="29" spans="1:19" ht="47.25" x14ac:dyDescent="0.25">
      <c r="A29" s="10" t="s">
        <v>81</v>
      </c>
      <c r="B29" s="10" t="s">
        <v>110</v>
      </c>
      <c r="C29" s="12" t="s">
        <v>111</v>
      </c>
      <c r="D29" s="10" t="s">
        <v>112</v>
      </c>
      <c r="E29" s="2" t="s">
        <v>32</v>
      </c>
      <c r="F29" s="2">
        <v>5</v>
      </c>
      <c r="G29" s="45"/>
      <c r="H29" s="45" t="str">
        <f t="shared" si="0"/>
        <v>Sí</v>
      </c>
      <c r="I29" s="45" t="str">
        <f t="shared" si="1"/>
        <v>Sí</v>
      </c>
      <c r="J29" s="45"/>
      <c r="K29" s="2">
        <f t="shared" si="11"/>
        <v>0</v>
      </c>
      <c r="L29" s="2">
        <f t="shared" si="12"/>
        <v>0</v>
      </c>
      <c r="M29" s="2">
        <f t="shared" si="13"/>
        <v>0</v>
      </c>
      <c r="N29" s="2">
        <f t="shared" si="14"/>
        <v>0</v>
      </c>
      <c r="O29" s="2">
        <f t="shared" si="2"/>
        <v>0</v>
      </c>
      <c r="P29" s="2">
        <f t="shared" si="7"/>
        <v>5</v>
      </c>
      <c r="Q29" s="2">
        <f t="shared" si="8"/>
        <v>0</v>
      </c>
      <c r="R29" s="2">
        <f t="shared" si="9"/>
        <v>0</v>
      </c>
      <c r="S29" s="2">
        <f t="shared" si="10"/>
        <v>0</v>
      </c>
    </row>
    <row r="30" spans="1:19" ht="47.25" x14ac:dyDescent="0.25">
      <c r="A30" s="10" t="s">
        <v>81</v>
      </c>
      <c r="B30" s="10" t="s">
        <v>113</v>
      </c>
      <c r="C30" s="10" t="s">
        <v>114</v>
      </c>
      <c r="D30" s="10" t="s">
        <v>115</v>
      </c>
      <c r="E30" s="2" t="s">
        <v>70</v>
      </c>
      <c r="F30" s="2">
        <v>5</v>
      </c>
      <c r="G30" s="45"/>
      <c r="H30" s="45" t="str">
        <f t="shared" si="0"/>
        <v/>
      </c>
      <c r="I30" s="45" t="str">
        <f t="shared" si="1"/>
        <v>Sí</v>
      </c>
      <c r="J30" s="45"/>
      <c r="K30" s="2">
        <f t="shared" si="11"/>
        <v>0</v>
      </c>
      <c r="L30" s="2">
        <f t="shared" si="12"/>
        <v>0</v>
      </c>
      <c r="M30" s="2">
        <f t="shared" si="13"/>
        <v>0</v>
      </c>
      <c r="N30" s="2">
        <f t="shared" si="14"/>
        <v>0</v>
      </c>
      <c r="O30" s="2">
        <f t="shared" si="2"/>
        <v>0</v>
      </c>
      <c r="P30" s="2">
        <f t="shared" si="7"/>
        <v>0</v>
      </c>
      <c r="Q30" s="2">
        <f t="shared" si="8"/>
        <v>5</v>
      </c>
      <c r="R30" s="2">
        <f t="shared" si="9"/>
        <v>0</v>
      </c>
      <c r="S30" s="2">
        <f t="shared" si="10"/>
        <v>0</v>
      </c>
    </row>
    <row r="31" spans="1:19" ht="47.25" x14ac:dyDescent="0.25">
      <c r="A31" s="10" t="s">
        <v>81</v>
      </c>
      <c r="B31" s="10" t="s">
        <v>116</v>
      </c>
      <c r="C31" s="10" t="s">
        <v>117</v>
      </c>
      <c r="D31" s="10" t="s">
        <v>118</v>
      </c>
      <c r="E31" s="2" t="s">
        <v>32</v>
      </c>
      <c r="F31" s="2">
        <v>4</v>
      </c>
      <c r="G31" s="45"/>
      <c r="H31" s="45" t="str">
        <f t="shared" si="0"/>
        <v>Sí</v>
      </c>
      <c r="I31" s="45" t="str">
        <f t="shared" si="1"/>
        <v>Sí</v>
      </c>
      <c r="J31" s="45"/>
      <c r="K31" s="2">
        <f t="shared" si="11"/>
        <v>0</v>
      </c>
      <c r="L31" s="2">
        <f t="shared" si="12"/>
        <v>0</v>
      </c>
      <c r="M31" s="2">
        <f t="shared" si="13"/>
        <v>0</v>
      </c>
      <c r="N31" s="2">
        <f t="shared" si="14"/>
        <v>0</v>
      </c>
      <c r="O31" s="2">
        <f t="shared" si="2"/>
        <v>0</v>
      </c>
      <c r="P31" s="2">
        <f t="shared" si="7"/>
        <v>4</v>
      </c>
      <c r="Q31" s="2">
        <f t="shared" si="8"/>
        <v>0</v>
      </c>
      <c r="R31" s="2">
        <f t="shared" si="9"/>
        <v>0</v>
      </c>
      <c r="S31" s="2">
        <f t="shared" si="10"/>
        <v>0</v>
      </c>
    </row>
    <row r="32" spans="1:19" ht="78.75" x14ac:dyDescent="0.25">
      <c r="A32" s="10" t="s">
        <v>81</v>
      </c>
      <c r="B32" s="10" t="s">
        <v>119</v>
      </c>
      <c r="C32" s="10" t="s">
        <v>120</v>
      </c>
      <c r="D32" s="10" t="s">
        <v>121</v>
      </c>
      <c r="E32" s="2" t="s">
        <v>32</v>
      </c>
      <c r="F32" s="2">
        <v>4</v>
      </c>
      <c r="G32" s="45"/>
      <c r="H32" s="45" t="str">
        <f t="shared" si="0"/>
        <v>Sí</v>
      </c>
      <c r="I32" s="45" t="str">
        <f t="shared" si="1"/>
        <v>Sí</v>
      </c>
      <c r="J32" s="45"/>
      <c r="K32" s="2">
        <f t="shared" si="11"/>
        <v>0</v>
      </c>
      <c r="L32" s="2">
        <f t="shared" si="12"/>
        <v>0</v>
      </c>
      <c r="M32" s="2">
        <f t="shared" si="13"/>
        <v>0</v>
      </c>
      <c r="N32" s="2">
        <f t="shared" si="14"/>
        <v>0</v>
      </c>
      <c r="O32" s="2">
        <f t="shared" si="2"/>
        <v>0</v>
      </c>
      <c r="P32" s="2">
        <f t="shared" si="7"/>
        <v>4</v>
      </c>
      <c r="Q32" s="2">
        <f t="shared" si="8"/>
        <v>0</v>
      </c>
      <c r="R32" s="2">
        <f t="shared" si="9"/>
        <v>0</v>
      </c>
      <c r="S32" s="2">
        <f t="shared" si="10"/>
        <v>0</v>
      </c>
    </row>
    <row r="33" spans="1:19" s="28" customFormat="1" ht="94.5" x14ac:dyDescent="0.25">
      <c r="A33" s="10" t="s">
        <v>81</v>
      </c>
      <c r="B33" s="10" t="s">
        <v>122</v>
      </c>
      <c r="C33" s="22" t="s">
        <v>123</v>
      </c>
      <c r="D33" s="22" t="s">
        <v>703</v>
      </c>
      <c r="E33" s="2" t="s">
        <v>32</v>
      </c>
      <c r="F33" s="2">
        <v>5</v>
      </c>
      <c r="G33" s="45"/>
      <c r="H33" s="45" t="str">
        <f t="shared" si="0"/>
        <v>Sí</v>
      </c>
      <c r="I33" s="45" t="str">
        <f t="shared" si="1"/>
        <v>Sí</v>
      </c>
      <c r="J33" s="45"/>
      <c r="K33" s="2">
        <f t="shared" si="11"/>
        <v>0</v>
      </c>
      <c r="L33" s="2">
        <f t="shared" si="12"/>
        <v>0</v>
      </c>
      <c r="M33" s="2">
        <f t="shared" si="13"/>
        <v>0</v>
      </c>
      <c r="N33" s="2">
        <f t="shared" si="14"/>
        <v>0</v>
      </c>
      <c r="O33" s="2">
        <f t="shared" si="2"/>
        <v>0</v>
      </c>
      <c r="P33" s="2">
        <f t="shared" si="7"/>
        <v>5</v>
      </c>
      <c r="Q33" s="2">
        <f t="shared" si="8"/>
        <v>0</v>
      </c>
      <c r="R33" s="2">
        <f t="shared" si="9"/>
        <v>0</v>
      </c>
      <c r="S33" s="2">
        <f t="shared" si="10"/>
        <v>0</v>
      </c>
    </row>
    <row r="34" spans="1:19" ht="204.75" x14ac:dyDescent="0.25">
      <c r="A34" s="10" t="s">
        <v>81</v>
      </c>
      <c r="B34" s="10" t="s">
        <v>124</v>
      </c>
      <c r="C34" s="10" t="s">
        <v>125</v>
      </c>
      <c r="D34" s="10" t="s">
        <v>126</v>
      </c>
      <c r="E34" s="2" t="s">
        <v>32</v>
      </c>
      <c r="F34" s="2">
        <v>5</v>
      </c>
      <c r="G34" s="45"/>
      <c r="H34" s="45" t="str">
        <f t="shared" si="0"/>
        <v>Sí</v>
      </c>
      <c r="I34" s="45" t="str">
        <f t="shared" si="1"/>
        <v>Sí</v>
      </c>
      <c r="J34" s="45"/>
      <c r="K34" s="2">
        <f t="shared" si="11"/>
        <v>0</v>
      </c>
      <c r="L34" s="2">
        <f t="shared" si="12"/>
        <v>0</v>
      </c>
      <c r="M34" s="2">
        <f t="shared" si="13"/>
        <v>0</v>
      </c>
      <c r="N34" s="2">
        <f t="shared" si="14"/>
        <v>0</v>
      </c>
      <c r="O34" s="2">
        <f t="shared" si="2"/>
        <v>0</v>
      </c>
      <c r="P34" s="2">
        <f t="shared" si="7"/>
        <v>5</v>
      </c>
      <c r="Q34" s="2">
        <f t="shared" si="8"/>
        <v>0</v>
      </c>
      <c r="R34" s="2">
        <f t="shared" si="9"/>
        <v>0</v>
      </c>
      <c r="S34" s="2">
        <f t="shared" si="10"/>
        <v>0</v>
      </c>
    </row>
    <row r="35" spans="1:19" ht="36" customHeight="1" x14ac:dyDescent="0.25">
      <c r="A35" s="10" t="s">
        <v>81</v>
      </c>
      <c r="B35" s="10" t="s">
        <v>127</v>
      </c>
      <c r="C35" s="10" t="s">
        <v>128</v>
      </c>
      <c r="D35" s="10" t="s">
        <v>129</v>
      </c>
      <c r="E35" s="2" t="s">
        <v>32</v>
      </c>
      <c r="F35" s="2">
        <v>4</v>
      </c>
      <c r="G35" s="45"/>
      <c r="H35" s="45" t="str">
        <f t="shared" si="0"/>
        <v>Sí</v>
      </c>
      <c r="I35" s="45" t="str">
        <f t="shared" si="1"/>
        <v>Sí</v>
      </c>
      <c r="J35" s="45"/>
      <c r="K35" s="2">
        <f t="shared" si="11"/>
        <v>0</v>
      </c>
      <c r="L35" s="2">
        <f t="shared" si="12"/>
        <v>0</v>
      </c>
      <c r="M35" s="2">
        <f t="shared" si="13"/>
        <v>0</v>
      </c>
      <c r="N35" s="2">
        <f t="shared" si="14"/>
        <v>0</v>
      </c>
      <c r="O35" s="2">
        <f t="shared" si="2"/>
        <v>0</v>
      </c>
      <c r="P35" s="2">
        <f t="shared" si="7"/>
        <v>4</v>
      </c>
      <c r="Q35" s="2">
        <f t="shared" si="8"/>
        <v>0</v>
      </c>
      <c r="R35" s="2">
        <f t="shared" si="9"/>
        <v>0</v>
      </c>
      <c r="S35" s="2">
        <f t="shared" si="10"/>
        <v>0</v>
      </c>
    </row>
    <row r="36" spans="1:19" ht="47.25" x14ac:dyDescent="0.25">
      <c r="A36" s="10" t="s">
        <v>81</v>
      </c>
      <c r="B36" s="10" t="s">
        <v>130</v>
      </c>
      <c r="C36" s="10" t="s">
        <v>131</v>
      </c>
      <c r="D36" s="10" t="s">
        <v>132</v>
      </c>
      <c r="E36" s="2" t="s">
        <v>70</v>
      </c>
      <c r="F36" s="2">
        <v>5</v>
      </c>
      <c r="G36" s="45"/>
      <c r="H36" s="45" t="str">
        <f t="shared" si="0"/>
        <v/>
      </c>
      <c r="I36" s="45" t="str">
        <f t="shared" si="1"/>
        <v>Sí</v>
      </c>
      <c r="J36" s="45"/>
      <c r="K36" s="2">
        <f t="shared" si="11"/>
        <v>0</v>
      </c>
      <c r="L36" s="2">
        <f t="shared" si="12"/>
        <v>0</v>
      </c>
      <c r="M36" s="2">
        <f t="shared" si="13"/>
        <v>0</v>
      </c>
      <c r="N36" s="2">
        <f t="shared" si="14"/>
        <v>0</v>
      </c>
      <c r="O36" s="2">
        <f t="shared" si="2"/>
        <v>0</v>
      </c>
      <c r="P36" s="2">
        <f t="shared" si="7"/>
        <v>0</v>
      </c>
      <c r="Q36" s="2">
        <f t="shared" si="8"/>
        <v>5</v>
      </c>
      <c r="R36" s="2">
        <f t="shared" si="9"/>
        <v>0</v>
      </c>
      <c r="S36" s="2">
        <f t="shared" si="10"/>
        <v>0</v>
      </c>
    </row>
    <row r="37" spans="1:19" ht="63" x14ac:dyDescent="0.25">
      <c r="A37" s="10" t="s">
        <v>81</v>
      </c>
      <c r="B37" s="10" t="s">
        <v>133</v>
      </c>
      <c r="C37" s="10" t="s">
        <v>134</v>
      </c>
      <c r="D37" s="10" t="s">
        <v>135</v>
      </c>
      <c r="E37" s="2" t="s">
        <v>32</v>
      </c>
      <c r="F37" s="2">
        <v>5</v>
      </c>
      <c r="G37" s="45"/>
      <c r="H37" s="45" t="str">
        <f t="shared" si="0"/>
        <v>Sí</v>
      </c>
      <c r="I37" s="45" t="str">
        <f t="shared" si="1"/>
        <v>Sí</v>
      </c>
      <c r="J37" s="45"/>
      <c r="K37" s="2">
        <f t="shared" si="11"/>
        <v>0</v>
      </c>
      <c r="L37" s="2">
        <f t="shared" si="12"/>
        <v>0</v>
      </c>
      <c r="M37" s="2">
        <f t="shared" si="13"/>
        <v>0</v>
      </c>
      <c r="N37" s="2">
        <f t="shared" si="14"/>
        <v>0</v>
      </c>
      <c r="O37" s="2">
        <f t="shared" si="2"/>
        <v>0</v>
      </c>
      <c r="P37" s="2">
        <f t="shared" si="7"/>
        <v>5</v>
      </c>
      <c r="Q37" s="2">
        <f t="shared" si="8"/>
        <v>0</v>
      </c>
      <c r="R37" s="2">
        <f t="shared" si="9"/>
        <v>0</v>
      </c>
      <c r="S37" s="2">
        <f t="shared" si="10"/>
        <v>0</v>
      </c>
    </row>
    <row r="38" spans="1:19" ht="31.5" x14ac:dyDescent="0.25">
      <c r="A38" s="10" t="s">
        <v>81</v>
      </c>
      <c r="B38" s="10" t="s">
        <v>136</v>
      </c>
      <c r="C38" s="11" t="s">
        <v>137</v>
      </c>
      <c r="D38" s="10" t="s">
        <v>138</v>
      </c>
      <c r="E38" s="2" t="s">
        <v>32</v>
      </c>
      <c r="F38" s="2">
        <v>5</v>
      </c>
      <c r="G38" s="45"/>
      <c r="H38" s="45" t="str">
        <f t="shared" si="0"/>
        <v>Sí</v>
      </c>
      <c r="I38" s="45" t="str">
        <f t="shared" si="1"/>
        <v>Sí</v>
      </c>
      <c r="J38" s="45"/>
      <c r="K38" s="2">
        <f t="shared" si="11"/>
        <v>0</v>
      </c>
      <c r="L38" s="2">
        <f t="shared" si="12"/>
        <v>0</v>
      </c>
      <c r="M38" s="2">
        <f t="shared" si="13"/>
        <v>0</v>
      </c>
      <c r="N38" s="2">
        <f t="shared" si="14"/>
        <v>0</v>
      </c>
      <c r="O38" s="2">
        <f t="shared" si="2"/>
        <v>0</v>
      </c>
      <c r="P38" s="2">
        <f t="shared" si="7"/>
        <v>5</v>
      </c>
      <c r="Q38" s="2">
        <f t="shared" si="8"/>
        <v>0</v>
      </c>
      <c r="R38" s="2">
        <f t="shared" si="9"/>
        <v>0</v>
      </c>
      <c r="S38" s="2">
        <f t="shared" si="10"/>
        <v>0</v>
      </c>
    </row>
    <row r="39" spans="1:19" ht="47.25" x14ac:dyDescent="0.25">
      <c r="A39" s="10" t="s">
        <v>81</v>
      </c>
      <c r="B39" s="10" t="s">
        <v>139</v>
      </c>
      <c r="C39" s="10" t="s">
        <v>140</v>
      </c>
      <c r="D39" s="10" t="s">
        <v>141</v>
      </c>
      <c r="E39" s="2" t="s">
        <v>32</v>
      </c>
      <c r="F39" s="2">
        <v>5</v>
      </c>
      <c r="G39" s="45"/>
      <c r="H39" s="45" t="str">
        <f t="shared" si="0"/>
        <v>Sí</v>
      </c>
      <c r="I39" s="45" t="str">
        <f t="shared" si="1"/>
        <v>Sí</v>
      </c>
      <c r="J39" s="45"/>
      <c r="K39" s="2">
        <f t="shared" si="11"/>
        <v>0</v>
      </c>
      <c r="L39" s="2">
        <f t="shared" si="12"/>
        <v>0</v>
      </c>
      <c r="M39" s="2">
        <f t="shared" si="13"/>
        <v>0</v>
      </c>
      <c r="N39" s="2">
        <f t="shared" si="14"/>
        <v>0</v>
      </c>
      <c r="O39" s="2">
        <f t="shared" si="2"/>
        <v>0</v>
      </c>
      <c r="P39" s="2">
        <f t="shared" si="7"/>
        <v>5</v>
      </c>
      <c r="Q39" s="2">
        <f t="shared" si="8"/>
        <v>0</v>
      </c>
      <c r="R39" s="2">
        <f t="shared" si="9"/>
        <v>0</v>
      </c>
      <c r="S39" s="2">
        <f t="shared" si="10"/>
        <v>0</v>
      </c>
    </row>
    <row r="40" spans="1:19" ht="47.25" x14ac:dyDescent="0.25">
      <c r="A40" s="10" t="s">
        <v>81</v>
      </c>
      <c r="B40" s="10" t="s">
        <v>142</v>
      </c>
      <c r="C40" s="12" t="s">
        <v>143</v>
      </c>
      <c r="D40" s="10" t="s">
        <v>144</v>
      </c>
      <c r="E40" s="2" t="s">
        <v>32</v>
      </c>
      <c r="F40" s="2">
        <v>4</v>
      </c>
      <c r="G40" s="45"/>
      <c r="H40" s="45" t="str">
        <f t="shared" si="0"/>
        <v>Sí</v>
      </c>
      <c r="I40" s="45" t="str">
        <f t="shared" si="1"/>
        <v>Sí</v>
      </c>
      <c r="J40" s="45"/>
      <c r="K40" s="2">
        <f t="shared" si="11"/>
        <v>0</v>
      </c>
      <c r="L40" s="2">
        <f t="shared" si="12"/>
        <v>0</v>
      </c>
      <c r="M40" s="2">
        <f t="shared" si="13"/>
        <v>0</v>
      </c>
      <c r="N40" s="2">
        <f t="shared" si="14"/>
        <v>0</v>
      </c>
      <c r="O40" s="2">
        <f t="shared" si="2"/>
        <v>0</v>
      </c>
      <c r="P40" s="2">
        <f t="shared" si="7"/>
        <v>4</v>
      </c>
      <c r="Q40" s="2">
        <f t="shared" si="8"/>
        <v>0</v>
      </c>
      <c r="R40" s="2">
        <f t="shared" si="9"/>
        <v>0</v>
      </c>
      <c r="S40" s="2">
        <f t="shared" si="10"/>
        <v>0</v>
      </c>
    </row>
    <row r="41" spans="1:19" ht="63" x14ac:dyDescent="0.25">
      <c r="A41" s="10" t="s">
        <v>81</v>
      </c>
      <c r="B41" s="10" t="s">
        <v>145</v>
      </c>
      <c r="C41" s="10" t="s">
        <v>146</v>
      </c>
      <c r="D41" s="10" t="s">
        <v>147</v>
      </c>
      <c r="E41" s="2" t="s">
        <v>32</v>
      </c>
      <c r="F41" s="2">
        <v>5</v>
      </c>
      <c r="G41" s="45"/>
      <c r="H41" s="45" t="str">
        <f t="shared" si="0"/>
        <v>Sí</v>
      </c>
      <c r="I41" s="45" t="str">
        <f t="shared" si="1"/>
        <v>Sí</v>
      </c>
      <c r="J41" s="45"/>
      <c r="K41" s="2">
        <f t="shared" si="11"/>
        <v>0</v>
      </c>
      <c r="L41" s="2">
        <f t="shared" si="12"/>
        <v>0</v>
      </c>
      <c r="M41" s="2">
        <f t="shared" si="13"/>
        <v>0</v>
      </c>
      <c r="N41" s="2">
        <f t="shared" si="14"/>
        <v>0</v>
      </c>
      <c r="O41" s="2">
        <f t="shared" si="2"/>
        <v>0</v>
      </c>
      <c r="P41" s="2">
        <f t="shared" si="7"/>
        <v>5</v>
      </c>
      <c r="Q41" s="2">
        <f t="shared" si="8"/>
        <v>0</v>
      </c>
      <c r="R41" s="2">
        <f t="shared" si="9"/>
        <v>0</v>
      </c>
      <c r="S41" s="2">
        <f t="shared" si="10"/>
        <v>0</v>
      </c>
    </row>
    <row r="42" spans="1:19" ht="63" x14ac:dyDescent="0.25">
      <c r="A42" s="10" t="s">
        <v>81</v>
      </c>
      <c r="B42" s="10" t="s">
        <v>148</v>
      </c>
      <c r="C42" s="10" t="s">
        <v>149</v>
      </c>
      <c r="D42" s="10" t="s">
        <v>150</v>
      </c>
      <c r="E42" s="2" t="s">
        <v>70</v>
      </c>
      <c r="F42" s="2">
        <v>4</v>
      </c>
      <c r="G42" s="45"/>
      <c r="H42" s="45" t="str">
        <f t="shared" si="0"/>
        <v/>
      </c>
      <c r="I42" s="45" t="str">
        <f t="shared" si="1"/>
        <v>Sí</v>
      </c>
      <c r="J42" s="45"/>
      <c r="K42" s="2">
        <f t="shared" si="11"/>
        <v>0</v>
      </c>
      <c r="L42" s="2">
        <f t="shared" si="12"/>
        <v>0</v>
      </c>
      <c r="M42" s="2">
        <f t="shared" si="13"/>
        <v>0</v>
      </c>
      <c r="N42" s="2">
        <f t="shared" si="14"/>
        <v>0</v>
      </c>
      <c r="O42" s="2">
        <f t="shared" si="2"/>
        <v>0</v>
      </c>
      <c r="P42" s="2">
        <f t="shared" si="7"/>
        <v>0</v>
      </c>
      <c r="Q42" s="2">
        <f t="shared" si="8"/>
        <v>4</v>
      </c>
      <c r="R42" s="2">
        <f t="shared" si="9"/>
        <v>0</v>
      </c>
      <c r="S42" s="2">
        <f t="shared" si="10"/>
        <v>0</v>
      </c>
    </row>
    <row r="43" spans="1:19" ht="63" x14ac:dyDescent="0.25">
      <c r="A43" s="10" t="s">
        <v>81</v>
      </c>
      <c r="B43" s="10" t="s">
        <v>151</v>
      </c>
      <c r="C43" s="10" t="s">
        <v>152</v>
      </c>
      <c r="D43" s="10" t="s">
        <v>153</v>
      </c>
      <c r="E43" s="2" t="s">
        <v>32</v>
      </c>
      <c r="F43" s="2">
        <v>5</v>
      </c>
      <c r="G43" s="45"/>
      <c r="H43" s="45" t="str">
        <f t="shared" si="0"/>
        <v>Sí</v>
      </c>
      <c r="I43" s="45" t="str">
        <f t="shared" si="1"/>
        <v>Sí</v>
      </c>
      <c r="J43" s="45"/>
      <c r="K43" s="2">
        <f t="shared" si="11"/>
        <v>0</v>
      </c>
      <c r="L43" s="2">
        <f t="shared" si="12"/>
        <v>0</v>
      </c>
      <c r="M43" s="2">
        <f t="shared" si="13"/>
        <v>0</v>
      </c>
      <c r="N43" s="2">
        <f t="shared" si="14"/>
        <v>0</v>
      </c>
      <c r="O43" s="2">
        <f t="shared" si="2"/>
        <v>0</v>
      </c>
      <c r="P43" s="2">
        <f t="shared" si="7"/>
        <v>5</v>
      </c>
      <c r="Q43" s="2">
        <f t="shared" si="8"/>
        <v>0</v>
      </c>
      <c r="R43" s="2">
        <f t="shared" si="9"/>
        <v>0</v>
      </c>
      <c r="S43" s="2">
        <f t="shared" si="10"/>
        <v>0</v>
      </c>
    </row>
    <row r="44" spans="1:19" ht="63" x14ac:dyDescent="0.25">
      <c r="A44" s="10" t="s">
        <v>81</v>
      </c>
      <c r="B44" s="10" t="s">
        <v>154</v>
      </c>
      <c r="C44" s="10" t="s">
        <v>155</v>
      </c>
      <c r="D44" s="10" t="s">
        <v>156</v>
      </c>
      <c r="E44" s="2" t="s">
        <v>32</v>
      </c>
      <c r="F44" s="2">
        <v>5</v>
      </c>
      <c r="G44" s="45"/>
      <c r="H44" s="45" t="str">
        <f t="shared" si="0"/>
        <v>Sí</v>
      </c>
      <c r="I44" s="45" t="str">
        <f t="shared" si="1"/>
        <v>Sí</v>
      </c>
      <c r="J44" s="45"/>
      <c r="K44" s="2">
        <f t="shared" si="11"/>
        <v>0</v>
      </c>
      <c r="L44" s="2">
        <f t="shared" si="12"/>
        <v>0</v>
      </c>
      <c r="M44" s="2">
        <f t="shared" si="13"/>
        <v>0</v>
      </c>
      <c r="N44" s="2">
        <f t="shared" si="14"/>
        <v>0</v>
      </c>
      <c r="O44" s="2">
        <f t="shared" si="2"/>
        <v>0</v>
      </c>
      <c r="P44" s="2">
        <f t="shared" si="7"/>
        <v>5</v>
      </c>
      <c r="Q44" s="2">
        <f t="shared" si="8"/>
        <v>0</v>
      </c>
      <c r="R44" s="2">
        <f t="shared" si="9"/>
        <v>0</v>
      </c>
      <c r="S44" s="2">
        <f t="shared" si="10"/>
        <v>0</v>
      </c>
    </row>
    <row r="45" spans="1:19" ht="31.5" x14ac:dyDescent="0.25">
      <c r="A45" s="10" t="s">
        <v>81</v>
      </c>
      <c r="B45" s="10" t="s">
        <v>157</v>
      </c>
      <c r="C45" s="10" t="s">
        <v>158</v>
      </c>
      <c r="D45" s="10" t="s">
        <v>159</v>
      </c>
      <c r="E45" s="2" t="s">
        <v>39</v>
      </c>
      <c r="F45" s="2">
        <v>5</v>
      </c>
      <c r="G45" s="45"/>
      <c r="H45" s="45" t="str">
        <f t="shared" si="0"/>
        <v/>
      </c>
      <c r="I45" s="45" t="str">
        <f t="shared" si="1"/>
        <v/>
      </c>
      <c r="J45" s="45"/>
      <c r="K45" s="2">
        <f t="shared" si="11"/>
        <v>0</v>
      </c>
      <c r="L45" s="2">
        <f t="shared" si="12"/>
        <v>0</v>
      </c>
      <c r="M45" s="2">
        <f t="shared" si="13"/>
        <v>0</v>
      </c>
      <c r="N45" s="2">
        <f t="shared" si="14"/>
        <v>0</v>
      </c>
      <c r="O45" s="2">
        <f t="shared" si="2"/>
        <v>0</v>
      </c>
      <c r="P45" s="2">
        <f t="shared" si="7"/>
        <v>0</v>
      </c>
      <c r="Q45" s="2">
        <f t="shared" si="8"/>
        <v>0</v>
      </c>
      <c r="R45" s="2">
        <f t="shared" si="9"/>
        <v>5</v>
      </c>
      <c r="S45" s="2">
        <f t="shared" si="10"/>
        <v>0</v>
      </c>
    </row>
    <row r="46" spans="1:19" ht="47.25" x14ac:dyDescent="0.25">
      <c r="A46" s="10" t="s">
        <v>81</v>
      </c>
      <c r="B46" s="10" t="s">
        <v>160</v>
      </c>
      <c r="C46" s="10" t="s">
        <v>161</v>
      </c>
      <c r="D46" s="10" t="s">
        <v>162</v>
      </c>
      <c r="E46" s="2" t="s">
        <v>39</v>
      </c>
      <c r="F46" s="2">
        <v>5</v>
      </c>
      <c r="G46" s="45"/>
      <c r="H46" s="45" t="str">
        <f t="shared" si="0"/>
        <v/>
      </c>
      <c r="I46" s="45" t="str">
        <f t="shared" si="1"/>
        <v/>
      </c>
      <c r="J46" s="45"/>
      <c r="K46" s="2">
        <f t="shared" si="11"/>
        <v>0</v>
      </c>
      <c r="L46" s="2">
        <f t="shared" si="12"/>
        <v>0</v>
      </c>
      <c r="M46" s="2">
        <f t="shared" si="13"/>
        <v>0</v>
      </c>
      <c r="N46" s="2">
        <f t="shared" si="14"/>
        <v>0</v>
      </c>
      <c r="O46" s="2">
        <f t="shared" si="2"/>
        <v>0</v>
      </c>
      <c r="P46" s="2">
        <f t="shared" si="7"/>
        <v>0</v>
      </c>
      <c r="Q46" s="2">
        <f t="shared" si="8"/>
        <v>0</v>
      </c>
      <c r="R46" s="2">
        <f t="shared" si="9"/>
        <v>5</v>
      </c>
      <c r="S46" s="2">
        <f t="shared" si="10"/>
        <v>0</v>
      </c>
    </row>
    <row r="47" spans="1:19" ht="78.75" x14ac:dyDescent="0.25">
      <c r="A47" s="10" t="s">
        <v>81</v>
      </c>
      <c r="B47" s="10" t="s">
        <v>163</v>
      </c>
      <c r="C47" s="11" t="s">
        <v>164</v>
      </c>
      <c r="D47" s="10" t="s">
        <v>165</v>
      </c>
      <c r="E47" s="2" t="s">
        <v>70</v>
      </c>
      <c r="F47" s="2">
        <v>5</v>
      </c>
      <c r="G47" s="45"/>
      <c r="H47" s="45" t="str">
        <f t="shared" si="0"/>
        <v/>
      </c>
      <c r="I47" s="45" t="str">
        <f t="shared" si="1"/>
        <v>Sí</v>
      </c>
      <c r="J47" s="45"/>
      <c r="K47" s="2">
        <f t="shared" si="11"/>
        <v>0</v>
      </c>
      <c r="L47" s="2">
        <f t="shared" si="12"/>
        <v>0</v>
      </c>
      <c r="M47" s="2">
        <f t="shared" si="13"/>
        <v>0</v>
      </c>
      <c r="N47" s="2">
        <f t="shared" si="14"/>
        <v>0</v>
      </c>
      <c r="O47" s="2">
        <f t="shared" si="2"/>
        <v>0</v>
      </c>
      <c r="P47" s="2">
        <f t="shared" si="7"/>
        <v>0</v>
      </c>
      <c r="Q47" s="2">
        <f t="shared" si="8"/>
        <v>5</v>
      </c>
      <c r="R47" s="2">
        <f t="shared" si="9"/>
        <v>0</v>
      </c>
      <c r="S47" s="2">
        <f t="shared" si="10"/>
        <v>0</v>
      </c>
    </row>
    <row r="48" spans="1:19" ht="51" customHeight="1" x14ac:dyDescent="0.25">
      <c r="A48" s="53" t="s">
        <v>81</v>
      </c>
      <c r="B48" s="53" t="s">
        <v>166</v>
      </c>
      <c r="C48" s="11" t="s">
        <v>167</v>
      </c>
      <c r="D48" s="10" t="s">
        <v>168</v>
      </c>
      <c r="E48" s="2" t="s">
        <v>70</v>
      </c>
      <c r="F48" s="2">
        <v>4</v>
      </c>
      <c r="G48" s="45"/>
      <c r="H48" s="45" t="str">
        <f t="shared" si="0"/>
        <v/>
      </c>
      <c r="I48" s="45" t="str">
        <f t="shared" si="1"/>
        <v>Sí</v>
      </c>
      <c r="J48" s="45"/>
      <c r="K48" s="2">
        <f t="shared" si="11"/>
        <v>0</v>
      </c>
      <c r="L48" s="2">
        <f t="shared" si="12"/>
        <v>0</v>
      </c>
      <c r="M48" s="2">
        <f t="shared" si="13"/>
        <v>0</v>
      </c>
      <c r="N48" s="2">
        <f t="shared" si="14"/>
        <v>0</v>
      </c>
      <c r="O48" s="2">
        <f t="shared" si="2"/>
        <v>0</v>
      </c>
      <c r="P48" s="2">
        <f t="shared" si="7"/>
        <v>0</v>
      </c>
      <c r="Q48" s="2">
        <f t="shared" si="8"/>
        <v>4</v>
      </c>
      <c r="R48" s="2">
        <f t="shared" si="9"/>
        <v>0</v>
      </c>
      <c r="S48" s="2">
        <f t="shared" si="10"/>
        <v>0</v>
      </c>
    </row>
    <row r="49" spans="1:19" ht="51" customHeight="1" x14ac:dyDescent="0.25">
      <c r="A49" s="53" t="s">
        <v>81</v>
      </c>
      <c r="B49" s="53" t="s">
        <v>169</v>
      </c>
      <c r="C49" s="54" t="s">
        <v>170</v>
      </c>
      <c r="D49" s="54" t="s">
        <v>171</v>
      </c>
      <c r="E49" s="55" t="s">
        <v>70</v>
      </c>
      <c r="F49" s="55">
        <v>2</v>
      </c>
      <c r="G49" s="45"/>
      <c r="H49" s="45" t="str">
        <f t="shared" si="0"/>
        <v/>
      </c>
      <c r="I49" s="45" t="str">
        <f t="shared" si="1"/>
        <v>Sí</v>
      </c>
      <c r="J49" s="45"/>
      <c r="K49" s="2">
        <f t="shared" si="11"/>
        <v>0</v>
      </c>
      <c r="L49" s="2">
        <f t="shared" si="12"/>
        <v>0</v>
      </c>
      <c r="M49" s="2">
        <f t="shared" si="13"/>
        <v>0</v>
      </c>
      <c r="N49" s="2">
        <f t="shared" si="14"/>
        <v>0</v>
      </c>
      <c r="O49" s="2">
        <f t="shared" si="2"/>
        <v>0</v>
      </c>
      <c r="P49" s="2">
        <f t="shared" si="7"/>
        <v>0</v>
      </c>
      <c r="Q49" s="2">
        <f t="shared" si="8"/>
        <v>2</v>
      </c>
      <c r="R49" s="2">
        <f t="shared" si="9"/>
        <v>0</v>
      </c>
      <c r="S49" s="2">
        <f t="shared" si="10"/>
        <v>0</v>
      </c>
    </row>
    <row r="50" spans="1:19" x14ac:dyDescent="0.25">
      <c r="A50" s="48" t="s">
        <v>172</v>
      </c>
      <c r="B50" s="72" t="s">
        <v>173</v>
      </c>
      <c r="C50" s="73"/>
      <c r="D50" s="73"/>
      <c r="E50" s="6"/>
      <c r="F50" s="6"/>
      <c r="G50" s="62"/>
      <c r="H50" s="62"/>
      <c r="I50" s="62"/>
      <c r="J50" s="62"/>
      <c r="K50" s="6"/>
      <c r="L50" s="6"/>
      <c r="M50" s="6"/>
      <c r="N50" s="6"/>
      <c r="O50" s="6"/>
      <c r="P50" s="6"/>
      <c r="Q50" s="6"/>
      <c r="R50" s="6"/>
      <c r="S50" s="6"/>
    </row>
    <row r="51" spans="1:19" ht="47.25" x14ac:dyDescent="0.25">
      <c r="A51" s="10" t="s">
        <v>172</v>
      </c>
      <c r="B51" s="10" t="s">
        <v>174</v>
      </c>
      <c r="C51" s="10" t="s">
        <v>175</v>
      </c>
      <c r="D51" s="10" t="s">
        <v>176</v>
      </c>
      <c r="E51" s="2" t="s">
        <v>32</v>
      </c>
      <c r="F51" s="2">
        <v>5</v>
      </c>
      <c r="G51" s="45"/>
      <c r="H51" s="45" t="str">
        <f t="shared" si="0"/>
        <v>Sí</v>
      </c>
      <c r="I51" s="45" t="str">
        <f t="shared" si="1"/>
        <v>Sí</v>
      </c>
      <c r="J51" s="45"/>
      <c r="K51" s="2">
        <f t="shared" ref="K51:K69" si="15">IF($H51="Sí",IF($E51="Nivel 2",$F51,0), 0)</f>
        <v>0</v>
      </c>
      <c r="L51" s="2">
        <f t="shared" ref="L51:L69" si="16">IF($H51="Sí",IF($E51="Nivel 3",$F51,0), 0)</f>
        <v>0</v>
      </c>
      <c r="M51" s="2">
        <f t="shared" ref="M51:M69" si="17">IF($H51="Sí",IF($E51="Nivel 4",$F51,0), 0)</f>
        <v>0</v>
      </c>
      <c r="N51" s="2">
        <f t="shared" ref="N51:N69" si="18">IF($I51="Sí",IF($E51="Nivel 3",$F51,0), 0)</f>
        <v>0</v>
      </c>
      <c r="O51" s="2">
        <f t="shared" si="2"/>
        <v>0</v>
      </c>
      <c r="P51" s="2">
        <f t="shared" si="7"/>
        <v>5</v>
      </c>
      <c r="Q51" s="2">
        <f t="shared" si="8"/>
        <v>0</v>
      </c>
      <c r="R51" s="2">
        <f t="shared" si="9"/>
        <v>0</v>
      </c>
      <c r="S51" s="2">
        <f t="shared" si="10"/>
        <v>0</v>
      </c>
    </row>
    <row r="52" spans="1:19" ht="49.15" customHeight="1" x14ac:dyDescent="0.25">
      <c r="A52" s="10" t="s">
        <v>172</v>
      </c>
      <c r="B52" s="10" t="s">
        <v>177</v>
      </c>
      <c r="C52" s="10" t="s">
        <v>178</v>
      </c>
      <c r="D52" s="10" t="s">
        <v>179</v>
      </c>
      <c r="E52" s="2" t="s">
        <v>32</v>
      </c>
      <c r="F52" s="2">
        <v>5</v>
      </c>
      <c r="G52" s="45"/>
      <c r="H52" s="45" t="str">
        <f t="shared" si="0"/>
        <v>Sí</v>
      </c>
      <c r="I52" s="45" t="str">
        <f t="shared" si="1"/>
        <v>Sí</v>
      </c>
      <c r="J52" s="45"/>
      <c r="K52" s="2">
        <f t="shared" si="15"/>
        <v>0</v>
      </c>
      <c r="L52" s="2">
        <f t="shared" si="16"/>
        <v>0</v>
      </c>
      <c r="M52" s="2">
        <f t="shared" si="17"/>
        <v>0</v>
      </c>
      <c r="N52" s="2">
        <f t="shared" si="18"/>
        <v>0</v>
      </c>
      <c r="O52" s="2">
        <f t="shared" si="2"/>
        <v>0</v>
      </c>
      <c r="P52" s="2">
        <f t="shared" si="7"/>
        <v>5</v>
      </c>
      <c r="Q52" s="2">
        <f t="shared" si="8"/>
        <v>0</v>
      </c>
      <c r="R52" s="2">
        <f t="shared" si="9"/>
        <v>0</v>
      </c>
      <c r="S52" s="2">
        <f t="shared" si="10"/>
        <v>0</v>
      </c>
    </row>
    <row r="53" spans="1:19" ht="63.4" customHeight="1" x14ac:dyDescent="0.25">
      <c r="A53" s="10" t="s">
        <v>172</v>
      </c>
      <c r="B53" s="10" t="s">
        <v>180</v>
      </c>
      <c r="C53" s="10" t="s">
        <v>181</v>
      </c>
      <c r="D53" s="10" t="s">
        <v>182</v>
      </c>
      <c r="E53" s="2" t="s">
        <v>32</v>
      </c>
      <c r="F53" s="2">
        <v>5</v>
      </c>
      <c r="G53" s="45"/>
      <c r="H53" s="45" t="str">
        <f t="shared" si="0"/>
        <v>Sí</v>
      </c>
      <c r="I53" s="45" t="str">
        <f t="shared" si="1"/>
        <v>Sí</v>
      </c>
      <c r="J53" s="45"/>
      <c r="K53" s="2">
        <f t="shared" si="15"/>
        <v>0</v>
      </c>
      <c r="L53" s="2">
        <f t="shared" si="16"/>
        <v>0</v>
      </c>
      <c r="M53" s="2">
        <f t="shared" si="17"/>
        <v>0</v>
      </c>
      <c r="N53" s="2">
        <f t="shared" si="18"/>
        <v>0</v>
      </c>
      <c r="O53" s="2">
        <f t="shared" si="2"/>
        <v>0</v>
      </c>
      <c r="P53" s="2">
        <f t="shared" si="7"/>
        <v>5</v>
      </c>
      <c r="Q53" s="2">
        <f t="shared" si="8"/>
        <v>0</v>
      </c>
      <c r="R53" s="2">
        <f t="shared" si="9"/>
        <v>0</v>
      </c>
      <c r="S53" s="2">
        <f t="shared" si="10"/>
        <v>0</v>
      </c>
    </row>
    <row r="54" spans="1:19" ht="127.9" customHeight="1" x14ac:dyDescent="0.25">
      <c r="A54" s="10" t="s">
        <v>172</v>
      </c>
      <c r="B54" s="10" t="s">
        <v>183</v>
      </c>
      <c r="C54" s="10" t="s">
        <v>184</v>
      </c>
      <c r="D54" s="10" t="s">
        <v>185</v>
      </c>
      <c r="E54" s="2" t="s">
        <v>32</v>
      </c>
      <c r="F54" s="2">
        <v>5</v>
      </c>
      <c r="G54" s="45"/>
      <c r="H54" s="45" t="str">
        <f t="shared" si="0"/>
        <v>Sí</v>
      </c>
      <c r="I54" s="45" t="str">
        <f t="shared" si="1"/>
        <v>Sí</v>
      </c>
      <c r="J54" s="45"/>
      <c r="K54" s="2">
        <f t="shared" si="15"/>
        <v>0</v>
      </c>
      <c r="L54" s="2">
        <f t="shared" si="16"/>
        <v>0</v>
      </c>
      <c r="M54" s="2">
        <f t="shared" si="17"/>
        <v>0</v>
      </c>
      <c r="N54" s="2">
        <f t="shared" si="18"/>
        <v>0</v>
      </c>
      <c r="O54" s="2">
        <f t="shared" si="2"/>
        <v>0</v>
      </c>
      <c r="P54" s="2">
        <f t="shared" si="7"/>
        <v>5</v>
      </c>
      <c r="Q54" s="2">
        <f t="shared" si="8"/>
        <v>0</v>
      </c>
      <c r="R54" s="2">
        <f t="shared" si="9"/>
        <v>0</v>
      </c>
      <c r="S54" s="2">
        <f t="shared" si="10"/>
        <v>0</v>
      </c>
    </row>
    <row r="55" spans="1:19" ht="45.6" customHeight="1" x14ac:dyDescent="0.25">
      <c r="A55" s="10" t="s">
        <v>172</v>
      </c>
      <c r="B55" s="10" t="s">
        <v>186</v>
      </c>
      <c r="C55" s="10" t="s">
        <v>187</v>
      </c>
      <c r="D55" s="10" t="s">
        <v>188</v>
      </c>
      <c r="E55" s="2" t="s">
        <v>70</v>
      </c>
      <c r="F55" s="2">
        <v>4</v>
      </c>
      <c r="G55" s="45"/>
      <c r="H55" s="45" t="str">
        <f t="shared" si="0"/>
        <v/>
      </c>
      <c r="I55" s="45" t="str">
        <f t="shared" si="1"/>
        <v>Sí</v>
      </c>
      <c r="J55" s="45"/>
      <c r="K55" s="2">
        <f t="shared" si="15"/>
        <v>0</v>
      </c>
      <c r="L55" s="2">
        <f t="shared" si="16"/>
        <v>0</v>
      </c>
      <c r="M55" s="2">
        <f t="shared" si="17"/>
        <v>0</v>
      </c>
      <c r="N55" s="2">
        <f t="shared" si="18"/>
        <v>0</v>
      </c>
      <c r="O55" s="2">
        <f t="shared" si="2"/>
        <v>0</v>
      </c>
      <c r="P55" s="2">
        <f t="shared" si="7"/>
        <v>0</v>
      </c>
      <c r="Q55" s="2">
        <f t="shared" si="8"/>
        <v>4</v>
      </c>
      <c r="R55" s="2">
        <f t="shared" si="9"/>
        <v>0</v>
      </c>
      <c r="S55" s="2">
        <f t="shared" si="10"/>
        <v>0</v>
      </c>
    </row>
    <row r="56" spans="1:19" ht="45.6" customHeight="1" x14ac:dyDescent="0.25">
      <c r="A56" s="10" t="s">
        <v>172</v>
      </c>
      <c r="B56" s="10" t="s">
        <v>189</v>
      </c>
      <c r="C56" s="10" t="s">
        <v>190</v>
      </c>
      <c r="D56" s="10" t="s">
        <v>191</v>
      </c>
      <c r="E56" s="2" t="s">
        <v>39</v>
      </c>
      <c r="F56" s="2">
        <v>4</v>
      </c>
      <c r="G56" s="45"/>
      <c r="H56" s="45" t="str">
        <f t="shared" si="0"/>
        <v/>
      </c>
      <c r="I56" s="45" t="str">
        <f t="shared" si="1"/>
        <v/>
      </c>
      <c r="J56" s="45"/>
      <c r="K56" s="2">
        <f t="shared" si="15"/>
        <v>0</v>
      </c>
      <c r="L56" s="2">
        <f t="shared" si="16"/>
        <v>0</v>
      </c>
      <c r="M56" s="2">
        <f t="shared" si="17"/>
        <v>0</v>
      </c>
      <c r="N56" s="2">
        <f t="shared" si="18"/>
        <v>0</v>
      </c>
      <c r="O56" s="2">
        <f t="shared" si="2"/>
        <v>0</v>
      </c>
      <c r="P56" s="2">
        <f t="shared" si="7"/>
        <v>0</v>
      </c>
      <c r="Q56" s="2">
        <f t="shared" si="8"/>
        <v>0</v>
      </c>
      <c r="R56" s="2">
        <f t="shared" si="9"/>
        <v>4</v>
      </c>
      <c r="S56" s="2">
        <f t="shared" si="10"/>
        <v>0</v>
      </c>
    </row>
    <row r="57" spans="1:19" ht="63" x14ac:dyDescent="0.25">
      <c r="A57" s="10" t="s">
        <v>172</v>
      </c>
      <c r="B57" s="10" t="s">
        <v>192</v>
      </c>
      <c r="C57" s="10" t="s">
        <v>193</v>
      </c>
      <c r="D57" s="10" t="s">
        <v>194</v>
      </c>
      <c r="E57" s="2" t="s">
        <v>70</v>
      </c>
      <c r="F57" s="2">
        <v>4</v>
      </c>
      <c r="G57" s="45"/>
      <c r="H57" s="45" t="str">
        <f t="shared" si="0"/>
        <v/>
      </c>
      <c r="I57" s="45" t="str">
        <f t="shared" si="1"/>
        <v>Sí</v>
      </c>
      <c r="J57" s="45"/>
      <c r="K57" s="2">
        <f t="shared" si="15"/>
        <v>0</v>
      </c>
      <c r="L57" s="2">
        <f t="shared" si="16"/>
        <v>0</v>
      </c>
      <c r="M57" s="2">
        <f t="shared" si="17"/>
        <v>0</v>
      </c>
      <c r="N57" s="2">
        <f t="shared" si="18"/>
        <v>0</v>
      </c>
      <c r="O57" s="2">
        <f t="shared" si="2"/>
        <v>0</v>
      </c>
      <c r="P57" s="2">
        <f t="shared" si="7"/>
        <v>0</v>
      </c>
      <c r="Q57" s="2">
        <f t="shared" si="8"/>
        <v>4</v>
      </c>
      <c r="R57" s="2">
        <f t="shared" si="9"/>
        <v>0</v>
      </c>
      <c r="S57" s="2">
        <f t="shared" si="10"/>
        <v>0</v>
      </c>
    </row>
    <row r="58" spans="1:19" ht="63" x14ac:dyDescent="0.25">
      <c r="A58" s="10" t="s">
        <v>172</v>
      </c>
      <c r="B58" s="10" t="s">
        <v>195</v>
      </c>
      <c r="C58" s="10" t="s">
        <v>196</v>
      </c>
      <c r="D58" s="10" t="s">
        <v>197</v>
      </c>
      <c r="E58" s="2" t="s">
        <v>39</v>
      </c>
      <c r="F58" s="2">
        <v>4</v>
      </c>
      <c r="G58" s="45"/>
      <c r="H58" s="45" t="str">
        <f t="shared" si="0"/>
        <v/>
      </c>
      <c r="I58" s="45" t="str">
        <f t="shared" si="1"/>
        <v/>
      </c>
      <c r="J58" s="45"/>
      <c r="K58" s="2">
        <f t="shared" si="15"/>
        <v>0</v>
      </c>
      <c r="L58" s="2">
        <f t="shared" si="16"/>
        <v>0</v>
      </c>
      <c r="M58" s="2">
        <f t="shared" si="17"/>
        <v>0</v>
      </c>
      <c r="N58" s="2">
        <f t="shared" si="18"/>
        <v>0</v>
      </c>
      <c r="O58" s="2">
        <f t="shared" si="2"/>
        <v>0</v>
      </c>
      <c r="P58" s="2">
        <f t="shared" si="7"/>
        <v>0</v>
      </c>
      <c r="Q58" s="2">
        <f t="shared" si="8"/>
        <v>0</v>
      </c>
      <c r="R58" s="2">
        <f t="shared" si="9"/>
        <v>4</v>
      </c>
      <c r="S58" s="2">
        <f t="shared" si="10"/>
        <v>0</v>
      </c>
    </row>
    <row r="59" spans="1:19" ht="31.5" x14ac:dyDescent="0.25">
      <c r="A59" s="10" t="s">
        <v>172</v>
      </c>
      <c r="B59" s="10" t="s">
        <v>198</v>
      </c>
      <c r="C59" s="10" t="s">
        <v>199</v>
      </c>
      <c r="D59" s="10" t="s">
        <v>200</v>
      </c>
      <c r="E59" s="2" t="s">
        <v>70</v>
      </c>
      <c r="F59" s="2">
        <v>5</v>
      </c>
      <c r="G59" s="45"/>
      <c r="H59" s="45" t="str">
        <f t="shared" si="0"/>
        <v/>
      </c>
      <c r="I59" s="45" t="str">
        <f t="shared" si="1"/>
        <v>Sí</v>
      </c>
      <c r="J59" s="45"/>
      <c r="K59" s="2">
        <f t="shared" si="15"/>
        <v>0</v>
      </c>
      <c r="L59" s="2">
        <f t="shared" si="16"/>
        <v>0</v>
      </c>
      <c r="M59" s="2">
        <f t="shared" si="17"/>
        <v>0</v>
      </c>
      <c r="N59" s="2">
        <f t="shared" si="18"/>
        <v>0</v>
      </c>
      <c r="O59" s="2">
        <f t="shared" si="2"/>
        <v>0</v>
      </c>
      <c r="P59" s="2">
        <f t="shared" si="7"/>
        <v>0</v>
      </c>
      <c r="Q59" s="2">
        <f t="shared" si="8"/>
        <v>5</v>
      </c>
      <c r="R59" s="2">
        <f t="shared" si="9"/>
        <v>0</v>
      </c>
      <c r="S59" s="2">
        <f t="shared" si="10"/>
        <v>0</v>
      </c>
    </row>
    <row r="60" spans="1:19" ht="63" x14ac:dyDescent="0.25">
      <c r="A60" s="10" t="s">
        <v>172</v>
      </c>
      <c r="B60" s="10" t="s">
        <v>201</v>
      </c>
      <c r="C60" s="10" t="s">
        <v>202</v>
      </c>
      <c r="D60" s="10" t="s">
        <v>203</v>
      </c>
      <c r="E60" s="2" t="s">
        <v>32</v>
      </c>
      <c r="F60" s="2">
        <v>5</v>
      </c>
      <c r="G60" s="45"/>
      <c r="H60" s="45" t="str">
        <f t="shared" si="0"/>
        <v>Sí</v>
      </c>
      <c r="I60" s="45" t="str">
        <f t="shared" si="1"/>
        <v>Sí</v>
      </c>
      <c r="J60" s="45"/>
      <c r="K60" s="2">
        <f t="shared" si="15"/>
        <v>0</v>
      </c>
      <c r="L60" s="2">
        <f t="shared" si="16"/>
        <v>0</v>
      </c>
      <c r="M60" s="2">
        <f t="shared" si="17"/>
        <v>0</v>
      </c>
      <c r="N60" s="2">
        <f t="shared" si="18"/>
        <v>0</v>
      </c>
      <c r="O60" s="2">
        <f t="shared" si="2"/>
        <v>0</v>
      </c>
      <c r="P60" s="2">
        <f t="shared" si="7"/>
        <v>5</v>
      </c>
      <c r="Q60" s="2">
        <f t="shared" si="8"/>
        <v>0</v>
      </c>
      <c r="R60" s="2">
        <f t="shared" si="9"/>
        <v>0</v>
      </c>
      <c r="S60" s="2">
        <f t="shared" si="10"/>
        <v>0</v>
      </c>
    </row>
    <row r="61" spans="1:19" ht="47.25" x14ac:dyDescent="0.25">
      <c r="A61" s="10" t="s">
        <v>172</v>
      </c>
      <c r="B61" s="10" t="s">
        <v>204</v>
      </c>
      <c r="C61" s="10" t="s">
        <v>205</v>
      </c>
      <c r="D61" s="10" t="s">
        <v>206</v>
      </c>
      <c r="E61" s="2" t="s">
        <v>32</v>
      </c>
      <c r="F61" s="2">
        <v>5</v>
      </c>
      <c r="G61" s="45"/>
      <c r="H61" s="45" t="str">
        <f t="shared" si="0"/>
        <v>Sí</v>
      </c>
      <c r="I61" s="45" t="str">
        <f t="shared" si="1"/>
        <v>Sí</v>
      </c>
      <c r="J61" s="45"/>
      <c r="K61" s="2">
        <f t="shared" si="15"/>
        <v>0</v>
      </c>
      <c r="L61" s="2">
        <f t="shared" si="16"/>
        <v>0</v>
      </c>
      <c r="M61" s="2">
        <f t="shared" si="17"/>
        <v>0</v>
      </c>
      <c r="N61" s="2">
        <f t="shared" si="18"/>
        <v>0</v>
      </c>
      <c r="O61" s="2">
        <f t="shared" si="2"/>
        <v>0</v>
      </c>
      <c r="P61" s="2">
        <f t="shared" si="7"/>
        <v>5</v>
      </c>
      <c r="Q61" s="2">
        <f t="shared" si="8"/>
        <v>0</v>
      </c>
      <c r="R61" s="2">
        <f t="shared" si="9"/>
        <v>0</v>
      </c>
      <c r="S61" s="2">
        <f t="shared" si="10"/>
        <v>0</v>
      </c>
    </row>
    <row r="62" spans="1:19" ht="31.5" x14ac:dyDescent="0.25">
      <c r="A62" s="10" t="s">
        <v>172</v>
      </c>
      <c r="B62" s="10" t="s">
        <v>207</v>
      </c>
      <c r="C62" s="10" t="s">
        <v>208</v>
      </c>
      <c r="D62" s="10" t="s">
        <v>209</v>
      </c>
      <c r="E62" s="2" t="s">
        <v>32</v>
      </c>
      <c r="F62" s="2">
        <v>5</v>
      </c>
      <c r="G62" s="45"/>
      <c r="H62" s="45" t="str">
        <f t="shared" si="0"/>
        <v>Sí</v>
      </c>
      <c r="I62" s="45" t="str">
        <f t="shared" si="1"/>
        <v>Sí</v>
      </c>
      <c r="J62" s="45"/>
      <c r="K62" s="2">
        <f t="shared" si="15"/>
        <v>0</v>
      </c>
      <c r="L62" s="2">
        <f t="shared" si="16"/>
        <v>0</v>
      </c>
      <c r="M62" s="2">
        <f t="shared" si="17"/>
        <v>0</v>
      </c>
      <c r="N62" s="2">
        <f t="shared" si="18"/>
        <v>0</v>
      </c>
      <c r="O62" s="2">
        <f t="shared" si="2"/>
        <v>0</v>
      </c>
      <c r="P62" s="2">
        <f t="shared" si="7"/>
        <v>5</v>
      </c>
      <c r="Q62" s="2">
        <f t="shared" si="8"/>
        <v>0</v>
      </c>
      <c r="R62" s="2">
        <f t="shared" si="9"/>
        <v>0</v>
      </c>
      <c r="S62" s="2">
        <f t="shared" si="10"/>
        <v>0</v>
      </c>
    </row>
    <row r="63" spans="1:19" ht="31.5" x14ac:dyDescent="0.25">
      <c r="A63" s="10" t="s">
        <v>172</v>
      </c>
      <c r="B63" s="10" t="s">
        <v>210</v>
      </c>
      <c r="C63" s="10" t="s">
        <v>211</v>
      </c>
      <c r="D63" s="10" t="s">
        <v>212</v>
      </c>
      <c r="E63" s="2" t="s">
        <v>32</v>
      </c>
      <c r="F63" s="2">
        <v>5</v>
      </c>
      <c r="G63" s="45"/>
      <c r="H63" s="45" t="str">
        <f t="shared" si="0"/>
        <v>Sí</v>
      </c>
      <c r="I63" s="45" t="str">
        <f t="shared" si="1"/>
        <v>Sí</v>
      </c>
      <c r="J63" s="45"/>
      <c r="K63" s="2">
        <f t="shared" si="15"/>
        <v>0</v>
      </c>
      <c r="L63" s="2">
        <f t="shared" si="16"/>
        <v>0</v>
      </c>
      <c r="M63" s="2">
        <f t="shared" si="17"/>
        <v>0</v>
      </c>
      <c r="N63" s="2">
        <f t="shared" si="18"/>
        <v>0</v>
      </c>
      <c r="O63" s="2">
        <f t="shared" si="2"/>
        <v>0</v>
      </c>
      <c r="P63" s="2">
        <f t="shared" si="7"/>
        <v>5</v>
      </c>
      <c r="Q63" s="2">
        <f t="shared" si="8"/>
        <v>0</v>
      </c>
      <c r="R63" s="2">
        <f t="shared" si="9"/>
        <v>0</v>
      </c>
      <c r="S63" s="2">
        <f t="shared" si="10"/>
        <v>0</v>
      </c>
    </row>
    <row r="64" spans="1:19" ht="31.5" x14ac:dyDescent="0.25">
      <c r="A64" s="10" t="s">
        <v>172</v>
      </c>
      <c r="B64" s="10" t="s">
        <v>213</v>
      </c>
      <c r="C64" s="10" t="s">
        <v>214</v>
      </c>
      <c r="D64" s="10" t="s">
        <v>215</v>
      </c>
      <c r="E64" s="2" t="s">
        <v>32</v>
      </c>
      <c r="F64" s="2">
        <v>5</v>
      </c>
      <c r="G64" s="45"/>
      <c r="H64" s="45" t="str">
        <f t="shared" si="0"/>
        <v>Sí</v>
      </c>
      <c r="I64" s="45" t="str">
        <f t="shared" si="1"/>
        <v>Sí</v>
      </c>
      <c r="J64" s="45"/>
      <c r="K64" s="2">
        <f t="shared" si="15"/>
        <v>0</v>
      </c>
      <c r="L64" s="2">
        <f t="shared" si="16"/>
        <v>0</v>
      </c>
      <c r="M64" s="2">
        <f t="shared" si="17"/>
        <v>0</v>
      </c>
      <c r="N64" s="2">
        <f t="shared" si="18"/>
        <v>0</v>
      </c>
      <c r="O64" s="2">
        <f t="shared" si="2"/>
        <v>0</v>
      </c>
      <c r="P64" s="2">
        <f t="shared" si="7"/>
        <v>5</v>
      </c>
      <c r="Q64" s="2">
        <f t="shared" si="8"/>
        <v>0</v>
      </c>
      <c r="R64" s="2">
        <f t="shared" si="9"/>
        <v>0</v>
      </c>
      <c r="S64" s="2">
        <f t="shared" si="10"/>
        <v>0</v>
      </c>
    </row>
    <row r="65" spans="1:19" ht="63" x14ac:dyDescent="0.25">
      <c r="A65" s="10" t="s">
        <v>172</v>
      </c>
      <c r="B65" s="10" t="s">
        <v>216</v>
      </c>
      <c r="C65" s="10" t="s">
        <v>217</v>
      </c>
      <c r="D65" s="10" t="s">
        <v>218</v>
      </c>
      <c r="E65" s="2" t="s">
        <v>32</v>
      </c>
      <c r="F65" s="2">
        <v>5</v>
      </c>
      <c r="G65" s="45"/>
      <c r="H65" s="45" t="str">
        <f t="shared" si="0"/>
        <v>Sí</v>
      </c>
      <c r="I65" s="45" t="str">
        <f t="shared" si="1"/>
        <v>Sí</v>
      </c>
      <c r="J65" s="45"/>
      <c r="K65" s="2">
        <f t="shared" si="15"/>
        <v>0</v>
      </c>
      <c r="L65" s="2">
        <f t="shared" si="16"/>
        <v>0</v>
      </c>
      <c r="M65" s="2">
        <f t="shared" si="17"/>
        <v>0</v>
      </c>
      <c r="N65" s="2">
        <f t="shared" si="18"/>
        <v>0</v>
      </c>
      <c r="O65" s="2">
        <f t="shared" si="2"/>
        <v>0</v>
      </c>
      <c r="P65" s="2">
        <f t="shared" si="7"/>
        <v>5</v>
      </c>
      <c r="Q65" s="2">
        <f t="shared" si="8"/>
        <v>0</v>
      </c>
      <c r="R65" s="2">
        <f t="shared" si="9"/>
        <v>0</v>
      </c>
      <c r="S65" s="2">
        <f t="shared" si="10"/>
        <v>0</v>
      </c>
    </row>
    <row r="66" spans="1:19" ht="78.75" x14ac:dyDescent="0.25">
      <c r="A66" s="10" t="s">
        <v>172</v>
      </c>
      <c r="B66" s="10" t="s">
        <v>219</v>
      </c>
      <c r="C66" s="10" t="s">
        <v>220</v>
      </c>
      <c r="D66" s="10" t="s">
        <v>221</v>
      </c>
      <c r="E66" s="2" t="s">
        <v>70</v>
      </c>
      <c r="F66" s="2">
        <v>4</v>
      </c>
      <c r="G66" s="45"/>
      <c r="H66" s="45" t="str">
        <f t="shared" si="0"/>
        <v/>
      </c>
      <c r="I66" s="45" t="str">
        <f t="shared" si="1"/>
        <v>Sí</v>
      </c>
      <c r="J66" s="45"/>
      <c r="K66" s="2">
        <f t="shared" si="15"/>
        <v>0</v>
      </c>
      <c r="L66" s="2">
        <f t="shared" si="16"/>
        <v>0</v>
      </c>
      <c r="M66" s="2">
        <f t="shared" si="17"/>
        <v>0</v>
      </c>
      <c r="N66" s="2">
        <f t="shared" si="18"/>
        <v>0</v>
      </c>
      <c r="O66" s="2">
        <f t="shared" si="2"/>
        <v>0</v>
      </c>
      <c r="P66" s="2">
        <f t="shared" si="7"/>
        <v>0</v>
      </c>
      <c r="Q66" s="2">
        <f t="shared" si="8"/>
        <v>4</v>
      </c>
      <c r="R66" s="2">
        <f t="shared" si="9"/>
        <v>0</v>
      </c>
      <c r="S66" s="2">
        <f t="shared" si="10"/>
        <v>0</v>
      </c>
    </row>
    <row r="67" spans="1:19" ht="78.75" x14ac:dyDescent="0.25">
      <c r="A67" s="10" t="s">
        <v>172</v>
      </c>
      <c r="B67" s="10" t="s">
        <v>222</v>
      </c>
      <c r="C67" s="10" t="s">
        <v>223</v>
      </c>
      <c r="D67" s="10" t="s">
        <v>224</v>
      </c>
      <c r="E67" s="2" t="s">
        <v>70</v>
      </c>
      <c r="F67" s="2">
        <v>4</v>
      </c>
      <c r="G67" s="45"/>
      <c r="H67" s="45" t="str">
        <f t="shared" ref="H67:H69" si="19">IF($E67="Nivel 1","Sí","")</f>
        <v/>
      </c>
      <c r="I67" s="45" t="str">
        <f t="shared" ref="I67:I69" si="20">IF($E67="Nivel 1","Sí",IF($E67="Nivel 2","Sí",""))</f>
        <v>Sí</v>
      </c>
      <c r="J67" s="45"/>
      <c r="K67" s="2">
        <f t="shared" si="15"/>
        <v>0</v>
      </c>
      <c r="L67" s="2">
        <f t="shared" si="16"/>
        <v>0</v>
      </c>
      <c r="M67" s="2">
        <f t="shared" si="17"/>
        <v>0</v>
      </c>
      <c r="N67" s="2">
        <f t="shared" si="18"/>
        <v>0</v>
      </c>
      <c r="O67" s="2">
        <f t="shared" ref="O67:O69" si="21">IF($I67="Sí",IF($E67="Nivel 4",$F67,0), 0)</f>
        <v>0</v>
      </c>
      <c r="P67" s="2">
        <f t="shared" si="7"/>
        <v>0</v>
      </c>
      <c r="Q67" s="2">
        <f t="shared" si="8"/>
        <v>4</v>
      </c>
      <c r="R67" s="2">
        <f t="shared" si="9"/>
        <v>0</v>
      </c>
      <c r="S67" s="2">
        <f t="shared" si="10"/>
        <v>0</v>
      </c>
    </row>
    <row r="68" spans="1:19" ht="45.6" customHeight="1" x14ac:dyDescent="0.25">
      <c r="A68" s="10" t="s">
        <v>172</v>
      </c>
      <c r="B68" s="10" t="s">
        <v>225</v>
      </c>
      <c r="C68" s="10" t="s">
        <v>226</v>
      </c>
      <c r="D68" s="10" t="s">
        <v>227</v>
      </c>
      <c r="E68" s="2" t="s">
        <v>77</v>
      </c>
      <c r="F68" s="2">
        <v>3</v>
      </c>
      <c r="G68" s="45"/>
      <c r="H68" s="45" t="str">
        <f t="shared" si="19"/>
        <v/>
      </c>
      <c r="I68" s="45" t="str">
        <f t="shared" si="20"/>
        <v/>
      </c>
      <c r="J68" s="45"/>
      <c r="K68" s="2">
        <f t="shared" si="15"/>
        <v>0</v>
      </c>
      <c r="L68" s="2">
        <f t="shared" si="16"/>
        <v>0</v>
      </c>
      <c r="M68" s="2">
        <f t="shared" si="17"/>
        <v>0</v>
      </c>
      <c r="N68" s="2">
        <f t="shared" si="18"/>
        <v>0</v>
      </c>
      <c r="O68" s="2">
        <f t="shared" si="21"/>
        <v>0</v>
      </c>
      <c r="P68" s="2">
        <f t="shared" si="7"/>
        <v>0</v>
      </c>
      <c r="Q68" s="2">
        <f t="shared" si="8"/>
        <v>0</v>
      </c>
      <c r="R68" s="2">
        <f t="shared" si="9"/>
        <v>0</v>
      </c>
      <c r="S68" s="2">
        <f t="shared" si="10"/>
        <v>3</v>
      </c>
    </row>
    <row r="69" spans="1:19" ht="47.25" x14ac:dyDescent="0.25">
      <c r="A69" s="10" t="s">
        <v>172</v>
      </c>
      <c r="B69" s="10" t="s">
        <v>228</v>
      </c>
      <c r="C69" s="10" t="s">
        <v>229</v>
      </c>
      <c r="D69" s="10" t="s">
        <v>230</v>
      </c>
      <c r="E69" s="2" t="s">
        <v>70</v>
      </c>
      <c r="F69" s="2">
        <v>4</v>
      </c>
      <c r="G69" s="45"/>
      <c r="H69" s="45" t="str">
        <f t="shared" si="19"/>
        <v/>
      </c>
      <c r="I69" s="45" t="str">
        <f t="shared" si="20"/>
        <v>Sí</v>
      </c>
      <c r="J69" s="45"/>
      <c r="K69" s="2">
        <f t="shared" si="15"/>
        <v>0</v>
      </c>
      <c r="L69" s="2">
        <f t="shared" si="16"/>
        <v>0</v>
      </c>
      <c r="M69" s="2">
        <f t="shared" si="17"/>
        <v>0</v>
      </c>
      <c r="N69" s="2">
        <f t="shared" si="18"/>
        <v>0</v>
      </c>
      <c r="O69" s="2">
        <f t="shared" si="21"/>
        <v>0</v>
      </c>
      <c r="P69" s="2">
        <f t="shared" ref="P69:P134" si="22">IF($E69="Nivel 1",$F69,0)</f>
        <v>0</v>
      </c>
      <c r="Q69" s="2">
        <f t="shared" ref="Q69:Q134" si="23">IF($E69="Nivel 2",$F69,0)</f>
        <v>4</v>
      </c>
      <c r="R69" s="2">
        <f t="shared" ref="R69:R134" si="24">IF($E69="Nivel 3",$F69,0)</f>
        <v>0</v>
      </c>
      <c r="S69" s="2">
        <f t="shared" ref="S69:S134" si="25">IF($E69="Nivel 4",$F69,0)</f>
        <v>0</v>
      </c>
    </row>
    <row r="70" spans="1:19" x14ac:dyDescent="0.25">
      <c r="A70" s="48" t="s">
        <v>231</v>
      </c>
      <c r="B70" s="72" t="s">
        <v>232</v>
      </c>
      <c r="C70" s="73"/>
      <c r="D70" s="73"/>
      <c r="E70" s="6"/>
      <c r="F70" s="6"/>
      <c r="G70" s="62"/>
      <c r="H70" s="62"/>
      <c r="I70" s="62"/>
      <c r="J70" s="62"/>
      <c r="K70" s="6"/>
      <c r="L70" s="6"/>
      <c r="M70" s="6"/>
      <c r="N70" s="6"/>
      <c r="O70" s="6"/>
      <c r="P70" s="6"/>
      <c r="Q70" s="6"/>
      <c r="R70" s="6"/>
      <c r="S70" s="6"/>
    </row>
    <row r="71" spans="1:19" ht="47.25" x14ac:dyDescent="0.25">
      <c r="A71" s="10" t="s">
        <v>231</v>
      </c>
      <c r="B71" s="10" t="s">
        <v>233</v>
      </c>
      <c r="C71" s="10" t="s">
        <v>234</v>
      </c>
      <c r="D71" s="10" t="s">
        <v>235</v>
      </c>
      <c r="E71" s="2" t="s">
        <v>70</v>
      </c>
      <c r="F71" s="2">
        <v>5</v>
      </c>
      <c r="G71" s="45"/>
      <c r="H71" s="45" t="str">
        <f t="shared" ref="H71:H79" si="26">IF($E71="Nivel 1","Sí","")</f>
        <v/>
      </c>
      <c r="I71" s="45" t="str">
        <f t="shared" ref="I71:I79" si="27">IF($E71="Nivel 1","Sí",IF($E71="Nivel 2","Sí",""))</f>
        <v>Sí</v>
      </c>
      <c r="J71" s="45"/>
      <c r="K71" s="2">
        <f t="shared" ref="K71:K79" si="28">IF($H71="Sí",IF($E71="Nivel 2",$F71,0), 0)</f>
        <v>0</v>
      </c>
      <c r="L71" s="2">
        <f t="shared" ref="L71:L79" si="29">IF($H71="Sí",IF($E71="Nivel 3",$F71,0), 0)</f>
        <v>0</v>
      </c>
      <c r="M71" s="2">
        <f t="shared" ref="M71:M79" si="30">IF($H71="Sí",IF($E71="Nivel 4",$F71,0), 0)</f>
        <v>0</v>
      </c>
      <c r="N71" s="2">
        <f t="shared" ref="N71:N79" si="31">IF($I71="Sí",IF($E71="Nivel 3",$F71,0), 0)</f>
        <v>0</v>
      </c>
      <c r="O71" s="2">
        <f t="shared" ref="O71:O79" si="32">IF($I71="Sí",IF($E71="Nivel 4",$F71,0), 0)</f>
        <v>0</v>
      </c>
      <c r="P71" s="2">
        <f t="shared" si="22"/>
        <v>0</v>
      </c>
      <c r="Q71" s="2">
        <f t="shared" si="23"/>
        <v>5</v>
      </c>
      <c r="R71" s="2">
        <f t="shared" si="24"/>
        <v>0</v>
      </c>
      <c r="S71" s="2">
        <f t="shared" si="25"/>
        <v>0</v>
      </c>
    </row>
    <row r="72" spans="1:19" ht="63" x14ac:dyDescent="0.25">
      <c r="A72" s="10" t="s">
        <v>231</v>
      </c>
      <c r="B72" s="10" t="s">
        <v>236</v>
      </c>
      <c r="C72" s="10" t="s">
        <v>237</v>
      </c>
      <c r="D72" s="10" t="s">
        <v>238</v>
      </c>
      <c r="E72" s="2" t="s">
        <v>70</v>
      </c>
      <c r="F72" s="2">
        <v>5</v>
      </c>
      <c r="G72" s="45"/>
      <c r="H72" s="45" t="str">
        <f t="shared" si="26"/>
        <v/>
      </c>
      <c r="I72" s="45" t="str">
        <f t="shared" si="27"/>
        <v>Sí</v>
      </c>
      <c r="J72" s="45"/>
      <c r="K72" s="2">
        <f t="shared" si="28"/>
        <v>0</v>
      </c>
      <c r="L72" s="2">
        <f t="shared" si="29"/>
        <v>0</v>
      </c>
      <c r="M72" s="2">
        <f t="shared" si="30"/>
        <v>0</v>
      </c>
      <c r="N72" s="2">
        <f t="shared" si="31"/>
        <v>0</v>
      </c>
      <c r="O72" s="2">
        <f t="shared" si="32"/>
        <v>0</v>
      </c>
      <c r="P72" s="2">
        <f t="shared" si="22"/>
        <v>0</v>
      </c>
      <c r="Q72" s="2">
        <f t="shared" si="23"/>
        <v>5</v>
      </c>
      <c r="R72" s="2">
        <f t="shared" si="24"/>
        <v>0</v>
      </c>
      <c r="S72" s="2">
        <f t="shared" si="25"/>
        <v>0</v>
      </c>
    </row>
    <row r="73" spans="1:19" ht="47.25" x14ac:dyDescent="0.25">
      <c r="A73" s="10" t="s">
        <v>231</v>
      </c>
      <c r="B73" s="10" t="s">
        <v>239</v>
      </c>
      <c r="C73" s="10" t="s">
        <v>240</v>
      </c>
      <c r="D73" s="10" t="s">
        <v>241</v>
      </c>
      <c r="E73" s="2" t="s">
        <v>70</v>
      </c>
      <c r="F73" s="2">
        <v>4</v>
      </c>
      <c r="G73" s="45"/>
      <c r="H73" s="45" t="str">
        <f t="shared" si="26"/>
        <v/>
      </c>
      <c r="I73" s="45" t="str">
        <f t="shared" si="27"/>
        <v>Sí</v>
      </c>
      <c r="J73" s="45"/>
      <c r="K73" s="2">
        <f t="shared" si="28"/>
        <v>0</v>
      </c>
      <c r="L73" s="2">
        <f t="shared" si="29"/>
        <v>0</v>
      </c>
      <c r="M73" s="2">
        <f t="shared" si="30"/>
        <v>0</v>
      </c>
      <c r="N73" s="2">
        <f t="shared" si="31"/>
        <v>0</v>
      </c>
      <c r="O73" s="2">
        <f t="shared" si="32"/>
        <v>0</v>
      </c>
      <c r="P73" s="2">
        <f t="shared" si="22"/>
        <v>0</v>
      </c>
      <c r="Q73" s="2">
        <f t="shared" si="23"/>
        <v>4</v>
      </c>
      <c r="R73" s="2">
        <f t="shared" si="24"/>
        <v>0</v>
      </c>
      <c r="S73" s="2">
        <f t="shared" si="25"/>
        <v>0</v>
      </c>
    </row>
    <row r="74" spans="1:19" ht="63" x14ac:dyDescent="0.25">
      <c r="A74" s="10" t="s">
        <v>231</v>
      </c>
      <c r="B74" s="10" t="s">
        <v>242</v>
      </c>
      <c r="C74" s="10" t="s">
        <v>243</v>
      </c>
      <c r="D74" s="10" t="s">
        <v>244</v>
      </c>
      <c r="E74" s="2" t="s">
        <v>70</v>
      </c>
      <c r="F74" s="2">
        <v>5</v>
      </c>
      <c r="G74" s="45"/>
      <c r="H74" s="45" t="str">
        <f t="shared" si="26"/>
        <v/>
      </c>
      <c r="I74" s="45" t="str">
        <f t="shared" si="27"/>
        <v>Sí</v>
      </c>
      <c r="J74" s="45"/>
      <c r="K74" s="2">
        <f t="shared" si="28"/>
        <v>0</v>
      </c>
      <c r="L74" s="2">
        <f t="shared" si="29"/>
        <v>0</v>
      </c>
      <c r="M74" s="2">
        <f t="shared" si="30"/>
        <v>0</v>
      </c>
      <c r="N74" s="2">
        <f t="shared" si="31"/>
        <v>0</v>
      </c>
      <c r="O74" s="2">
        <f t="shared" si="32"/>
        <v>0</v>
      </c>
      <c r="P74" s="2">
        <f t="shared" si="22"/>
        <v>0</v>
      </c>
      <c r="Q74" s="2">
        <f t="shared" si="23"/>
        <v>5</v>
      </c>
      <c r="R74" s="2">
        <f t="shared" si="24"/>
        <v>0</v>
      </c>
      <c r="S74" s="2">
        <f t="shared" si="25"/>
        <v>0</v>
      </c>
    </row>
    <row r="75" spans="1:19" ht="63" x14ac:dyDescent="0.25">
      <c r="A75" s="10" t="s">
        <v>231</v>
      </c>
      <c r="B75" s="10" t="s">
        <v>245</v>
      </c>
      <c r="C75" s="10" t="s">
        <v>246</v>
      </c>
      <c r="D75" s="10" t="s">
        <v>247</v>
      </c>
      <c r="E75" s="2" t="s">
        <v>70</v>
      </c>
      <c r="F75" s="2">
        <v>4</v>
      </c>
      <c r="G75" s="45"/>
      <c r="H75" s="45" t="str">
        <f t="shared" si="26"/>
        <v/>
      </c>
      <c r="I75" s="45" t="str">
        <f t="shared" si="27"/>
        <v>Sí</v>
      </c>
      <c r="J75" s="45"/>
      <c r="K75" s="2">
        <f t="shared" si="28"/>
        <v>0</v>
      </c>
      <c r="L75" s="2">
        <f t="shared" si="29"/>
        <v>0</v>
      </c>
      <c r="M75" s="2">
        <f t="shared" si="30"/>
        <v>0</v>
      </c>
      <c r="N75" s="2">
        <f t="shared" si="31"/>
        <v>0</v>
      </c>
      <c r="O75" s="2">
        <f t="shared" si="32"/>
        <v>0</v>
      </c>
      <c r="P75" s="2">
        <f t="shared" si="22"/>
        <v>0</v>
      </c>
      <c r="Q75" s="2">
        <f t="shared" si="23"/>
        <v>4</v>
      </c>
      <c r="R75" s="2">
        <f t="shared" si="24"/>
        <v>0</v>
      </c>
      <c r="S75" s="2">
        <f t="shared" si="25"/>
        <v>0</v>
      </c>
    </row>
    <row r="76" spans="1:19" ht="47.25" x14ac:dyDescent="0.25">
      <c r="A76" s="10" t="s">
        <v>231</v>
      </c>
      <c r="B76" s="10" t="s">
        <v>248</v>
      </c>
      <c r="C76" s="10" t="s">
        <v>249</v>
      </c>
      <c r="D76" s="10" t="s">
        <v>250</v>
      </c>
      <c r="E76" s="2" t="s">
        <v>70</v>
      </c>
      <c r="F76" s="2">
        <v>4</v>
      </c>
      <c r="G76" s="45"/>
      <c r="H76" s="45" t="str">
        <f t="shared" si="26"/>
        <v/>
      </c>
      <c r="I76" s="45" t="str">
        <f t="shared" si="27"/>
        <v>Sí</v>
      </c>
      <c r="J76" s="45"/>
      <c r="K76" s="2">
        <f t="shared" si="28"/>
        <v>0</v>
      </c>
      <c r="L76" s="2">
        <f t="shared" si="29"/>
        <v>0</v>
      </c>
      <c r="M76" s="2">
        <f t="shared" si="30"/>
        <v>0</v>
      </c>
      <c r="N76" s="2">
        <f t="shared" si="31"/>
        <v>0</v>
      </c>
      <c r="O76" s="2">
        <f t="shared" si="32"/>
        <v>0</v>
      </c>
      <c r="P76" s="2">
        <f t="shared" si="22"/>
        <v>0</v>
      </c>
      <c r="Q76" s="2">
        <f t="shared" si="23"/>
        <v>4</v>
      </c>
      <c r="R76" s="2">
        <f t="shared" si="24"/>
        <v>0</v>
      </c>
      <c r="S76" s="2">
        <f t="shared" si="25"/>
        <v>0</v>
      </c>
    </row>
    <row r="77" spans="1:19" ht="31.5" x14ac:dyDescent="0.25">
      <c r="A77" s="10" t="s">
        <v>231</v>
      </c>
      <c r="B77" s="10" t="s">
        <v>251</v>
      </c>
      <c r="C77" s="10" t="s">
        <v>252</v>
      </c>
      <c r="D77" s="10" t="s">
        <v>253</v>
      </c>
      <c r="E77" s="2" t="s">
        <v>70</v>
      </c>
      <c r="F77" s="2">
        <v>5</v>
      </c>
      <c r="G77" s="45"/>
      <c r="H77" s="45" t="str">
        <f t="shared" si="26"/>
        <v/>
      </c>
      <c r="I77" s="45" t="str">
        <f t="shared" si="27"/>
        <v>Sí</v>
      </c>
      <c r="J77" s="45"/>
      <c r="K77" s="2">
        <f t="shared" si="28"/>
        <v>0</v>
      </c>
      <c r="L77" s="2">
        <f t="shared" si="29"/>
        <v>0</v>
      </c>
      <c r="M77" s="2">
        <f t="shared" si="30"/>
        <v>0</v>
      </c>
      <c r="N77" s="2">
        <f t="shared" si="31"/>
        <v>0</v>
      </c>
      <c r="O77" s="2">
        <f t="shared" si="32"/>
        <v>0</v>
      </c>
      <c r="P77" s="2">
        <f t="shared" si="22"/>
        <v>0</v>
      </c>
      <c r="Q77" s="2">
        <f t="shared" si="23"/>
        <v>5</v>
      </c>
      <c r="R77" s="2">
        <f t="shared" si="24"/>
        <v>0</v>
      </c>
      <c r="S77" s="2">
        <f t="shared" si="25"/>
        <v>0</v>
      </c>
    </row>
    <row r="78" spans="1:19" ht="47.25" x14ac:dyDescent="0.25">
      <c r="A78" s="10" t="s">
        <v>231</v>
      </c>
      <c r="B78" s="10" t="s">
        <v>254</v>
      </c>
      <c r="C78" s="10" t="s">
        <v>255</v>
      </c>
      <c r="D78" s="10" t="s">
        <v>256</v>
      </c>
      <c r="E78" s="2" t="s">
        <v>70</v>
      </c>
      <c r="F78" s="2">
        <v>4</v>
      </c>
      <c r="G78" s="45"/>
      <c r="H78" s="45" t="str">
        <f t="shared" si="26"/>
        <v/>
      </c>
      <c r="I78" s="45" t="str">
        <f t="shared" si="27"/>
        <v>Sí</v>
      </c>
      <c r="J78" s="45"/>
      <c r="K78" s="2">
        <f t="shared" si="28"/>
        <v>0</v>
      </c>
      <c r="L78" s="2">
        <f t="shared" si="29"/>
        <v>0</v>
      </c>
      <c r="M78" s="2">
        <f t="shared" si="30"/>
        <v>0</v>
      </c>
      <c r="N78" s="2">
        <f t="shared" si="31"/>
        <v>0</v>
      </c>
      <c r="O78" s="2">
        <f t="shared" si="32"/>
        <v>0</v>
      </c>
      <c r="P78" s="2">
        <f t="shared" si="22"/>
        <v>0</v>
      </c>
      <c r="Q78" s="2">
        <f t="shared" si="23"/>
        <v>4</v>
      </c>
      <c r="R78" s="2">
        <f t="shared" si="24"/>
        <v>0</v>
      </c>
      <c r="S78" s="2">
        <f t="shared" si="25"/>
        <v>0</v>
      </c>
    </row>
    <row r="79" spans="1:19" ht="78.75" x14ac:dyDescent="0.25">
      <c r="A79" s="10" t="s">
        <v>231</v>
      </c>
      <c r="B79" s="10" t="s">
        <v>720</v>
      </c>
      <c r="C79" s="10" t="s">
        <v>721</v>
      </c>
      <c r="D79" s="10" t="s">
        <v>722</v>
      </c>
      <c r="E79" s="2" t="s">
        <v>77</v>
      </c>
      <c r="F79" s="2">
        <v>5</v>
      </c>
      <c r="G79" s="45"/>
      <c r="H79" s="45" t="str">
        <f t="shared" si="26"/>
        <v/>
      </c>
      <c r="I79" s="45" t="str">
        <f t="shared" si="27"/>
        <v/>
      </c>
      <c r="J79" s="45"/>
      <c r="K79" s="2">
        <f t="shared" si="28"/>
        <v>0</v>
      </c>
      <c r="L79" s="2">
        <f t="shared" si="29"/>
        <v>0</v>
      </c>
      <c r="M79" s="2">
        <f t="shared" si="30"/>
        <v>0</v>
      </c>
      <c r="N79" s="2">
        <f t="shared" si="31"/>
        <v>0</v>
      </c>
      <c r="O79" s="2">
        <f t="shared" si="32"/>
        <v>0</v>
      </c>
      <c r="P79" s="2">
        <f t="shared" si="22"/>
        <v>0</v>
      </c>
      <c r="Q79" s="2">
        <f t="shared" si="23"/>
        <v>0</v>
      </c>
      <c r="R79" s="2">
        <f t="shared" si="24"/>
        <v>0</v>
      </c>
      <c r="S79" s="2">
        <f t="shared" si="25"/>
        <v>5</v>
      </c>
    </row>
    <row r="80" spans="1:19" x14ac:dyDescent="0.25">
      <c r="A80" s="48" t="s">
        <v>257</v>
      </c>
      <c r="B80" s="72" t="s">
        <v>258</v>
      </c>
      <c r="C80" s="73"/>
      <c r="D80" s="73"/>
      <c r="E80" s="6"/>
      <c r="F80" s="6"/>
      <c r="G80" s="62"/>
      <c r="H80" s="62"/>
      <c r="I80" s="62"/>
      <c r="J80" s="62"/>
      <c r="K80" s="6"/>
      <c r="L80" s="6"/>
      <c r="M80" s="6"/>
      <c r="N80" s="6"/>
      <c r="O80" s="6"/>
      <c r="P80" s="6"/>
      <c r="Q80" s="6"/>
      <c r="R80" s="6"/>
      <c r="S80" s="6"/>
    </row>
    <row r="81" spans="1:19" ht="51.6" customHeight="1" x14ac:dyDescent="0.25">
      <c r="A81" s="10" t="s">
        <v>257</v>
      </c>
      <c r="B81" s="10" t="s">
        <v>259</v>
      </c>
      <c r="C81" s="10" t="s">
        <v>260</v>
      </c>
      <c r="D81" s="10" t="s">
        <v>261</v>
      </c>
      <c r="E81" s="2" t="s">
        <v>32</v>
      </c>
      <c r="F81" s="2">
        <v>4</v>
      </c>
      <c r="G81" s="45"/>
      <c r="H81" s="45" t="str">
        <f t="shared" ref="H81:H88" si="33">IF($E81="Nivel 1","Sí","")</f>
        <v>Sí</v>
      </c>
      <c r="I81" s="45" t="str">
        <f t="shared" ref="I81:I88" si="34">IF($E81="Nivel 1","Sí",IF($E81="Nivel 2","Sí",""))</f>
        <v>Sí</v>
      </c>
      <c r="J81" s="45"/>
      <c r="K81" s="2">
        <f t="shared" ref="K81:K88" si="35">IF($H81="Sí",IF($E81="Nivel 2",$F81,0), 0)</f>
        <v>0</v>
      </c>
      <c r="L81" s="2">
        <f t="shared" ref="L81:L88" si="36">IF($H81="Sí",IF($E81="Nivel 3",$F81,0), 0)</f>
        <v>0</v>
      </c>
      <c r="M81" s="2">
        <f t="shared" ref="M81:M88" si="37">IF($H81="Sí",IF($E81="Nivel 4",$F81,0), 0)</f>
        <v>0</v>
      </c>
      <c r="N81" s="2">
        <f t="shared" ref="N81:N88" si="38">IF($I81="Sí",IF($E81="Nivel 3",$F81,0), 0)</f>
        <v>0</v>
      </c>
      <c r="O81" s="2">
        <f t="shared" ref="O81:O88" si="39">IF($I81="Sí",IF($E81="Nivel 4",$F81,0), 0)</f>
        <v>0</v>
      </c>
      <c r="P81" s="2">
        <f t="shared" si="22"/>
        <v>4</v>
      </c>
      <c r="Q81" s="2">
        <f t="shared" si="23"/>
        <v>0</v>
      </c>
      <c r="R81" s="2">
        <f t="shared" si="24"/>
        <v>0</v>
      </c>
      <c r="S81" s="2">
        <f t="shared" si="25"/>
        <v>0</v>
      </c>
    </row>
    <row r="82" spans="1:19" ht="47.25" x14ac:dyDescent="0.25">
      <c r="A82" s="10" t="s">
        <v>257</v>
      </c>
      <c r="B82" s="10" t="s">
        <v>262</v>
      </c>
      <c r="C82" s="10" t="s">
        <v>263</v>
      </c>
      <c r="D82" s="10" t="s">
        <v>264</v>
      </c>
      <c r="E82" s="2" t="s">
        <v>70</v>
      </c>
      <c r="F82" s="2">
        <v>4</v>
      </c>
      <c r="G82" s="45"/>
      <c r="H82" s="45" t="str">
        <f t="shared" si="33"/>
        <v/>
      </c>
      <c r="I82" s="45" t="str">
        <f t="shared" si="34"/>
        <v>Sí</v>
      </c>
      <c r="J82" s="45"/>
      <c r="K82" s="2">
        <f t="shared" si="35"/>
        <v>0</v>
      </c>
      <c r="L82" s="2">
        <f t="shared" si="36"/>
        <v>0</v>
      </c>
      <c r="M82" s="2">
        <f t="shared" si="37"/>
        <v>0</v>
      </c>
      <c r="N82" s="2">
        <f t="shared" si="38"/>
        <v>0</v>
      </c>
      <c r="O82" s="2">
        <f t="shared" si="39"/>
        <v>0</v>
      </c>
      <c r="P82" s="2">
        <f t="shared" si="22"/>
        <v>0</v>
      </c>
      <c r="Q82" s="2">
        <f t="shared" si="23"/>
        <v>4</v>
      </c>
      <c r="R82" s="2">
        <f t="shared" si="24"/>
        <v>0</v>
      </c>
      <c r="S82" s="2">
        <f t="shared" si="25"/>
        <v>0</v>
      </c>
    </row>
    <row r="83" spans="1:19" ht="47.25" x14ac:dyDescent="0.25">
      <c r="A83" s="10" t="s">
        <v>257</v>
      </c>
      <c r="B83" s="10" t="s">
        <v>265</v>
      </c>
      <c r="C83" s="10" t="s">
        <v>266</v>
      </c>
      <c r="D83" s="10" t="s">
        <v>267</v>
      </c>
      <c r="E83" s="2" t="s">
        <v>32</v>
      </c>
      <c r="F83" s="2">
        <v>5</v>
      </c>
      <c r="G83" s="45"/>
      <c r="H83" s="45" t="str">
        <f t="shared" si="33"/>
        <v>Sí</v>
      </c>
      <c r="I83" s="45" t="str">
        <f t="shared" si="34"/>
        <v>Sí</v>
      </c>
      <c r="J83" s="45"/>
      <c r="K83" s="2">
        <f t="shared" si="35"/>
        <v>0</v>
      </c>
      <c r="L83" s="2">
        <f t="shared" si="36"/>
        <v>0</v>
      </c>
      <c r="M83" s="2">
        <f t="shared" si="37"/>
        <v>0</v>
      </c>
      <c r="N83" s="2">
        <f t="shared" si="38"/>
        <v>0</v>
      </c>
      <c r="O83" s="2">
        <f t="shared" si="39"/>
        <v>0</v>
      </c>
      <c r="P83" s="2">
        <f t="shared" si="22"/>
        <v>5</v>
      </c>
      <c r="Q83" s="2">
        <f t="shared" si="23"/>
        <v>0</v>
      </c>
      <c r="R83" s="2">
        <f t="shared" si="24"/>
        <v>0</v>
      </c>
      <c r="S83" s="2">
        <f t="shared" si="25"/>
        <v>0</v>
      </c>
    </row>
    <row r="84" spans="1:19" ht="47.25" x14ac:dyDescent="0.25">
      <c r="A84" s="10" t="s">
        <v>257</v>
      </c>
      <c r="B84" s="10" t="s">
        <v>268</v>
      </c>
      <c r="C84" s="10" t="s">
        <v>269</v>
      </c>
      <c r="D84" s="10" t="s">
        <v>270</v>
      </c>
      <c r="E84" s="2" t="s">
        <v>32</v>
      </c>
      <c r="F84" s="2">
        <v>5</v>
      </c>
      <c r="G84" s="45"/>
      <c r="H84" s="45" t="str">
        <f t="shared" si="33"/>
        <v>Sí</v>
      </c>
      <c r="I84" s="45" t="str">
        <f t="shared" si="34"/>
        <v>Sí</v>
      </c>
      <c r="J84" s="45"/>
      <c r="K84" s="2">
        <f t="shared" si="35"/>
        <v>0</v>
      </c>
      <c r="L84" s="2">
        <f t="shared" si="36"/>
        <v>0</v>
      </c>
      <c r="M84" s="2">
        <f t="shared" si="37"/>
        <v>0</v>
      </c>
      <c r="N84" s="2">
        <f t="shared" si="38"/>
        <v>0</v>
      </c>
      <c r="O84" s="2">
        <f t="shared" si="39"/>
        <v>0</v>
      </c>
      <c r="P84" s="2">
        <f t="shared" si="22"/>
        <v>5</v>
      </c>
      <c r="Q84" s="2">
        <f t="shared" si="23"/>
        <v>0</v>
      </c>
      <c r="R84" s="2">
        <f t="shared" si="24"/>
        <v>0</v>
      </c>
      <c r="S84" s="2">
        <f t="shared" si="25"/>
        <v>0</v>
      </c>
    </row>
    <row r="85" spans="1:19" ht="47.25" x14ac:dyDescent="0.25">
      <c r="A85" s="10" t="s">
        <v>257</v>
      </c>
      <c r="B85" s="10" t="s">
        <v>271</v>
      </c>
      <c r="C85" s="10" t="s">
        <v>272</v>
      </c>
      <c r="D85" s="10" t="s">
        <v>273</v>
      </c>
      <c r="E85" s="2" t="s">
        <v>70</v>
      </c>
      <c r="F85" s="2">
        <v>5</v>
      </c>
      <c r="G85" s="45"/>
      <c r="H85" s="45" t="str">
        <f t="shared" si="33"/>
        <v/>
      </c>
      <c r="I85" s="45" t="str">
        <f t="shared" si="34"/>
        <v>Sí</v>
      </c>
      <c r="J85" s="45"/>
      <c r="K85" s="2">
        <f t="shared" si="35"/>
        <v>0</v>
      </c>
      <c r="L85" s="2">
        <f t="shared" si="36"/>
        <v>0</v>
      </c>
      <c r="M85" s="2">
        <f t="shared" si="37"/>
        <v>0</v>
      </c>
      <c r="N85" s="2">
        <f t="shared" si="38"/>
        <v>0</v>
      </c>
      <c r="O85" s="2">
        <f t="shared" si="39"/>
        <v>0</v>
      </c>
      <c r="P85" s="2">
        <f t="shared" si="22"/>
        <v>0</v>
      </c>
      <c r="Q85" s="2">
        <f t="shared" si="23"/>
        <v>5</v>
      </c>
      <c r="R85" s="2">
        <f t="shared" si="24"/>
        <v>0</v>
      </c>
      <c r="S85" s="2">
        <f t="shared" si="25"/>
        <v>0</v>
      </c>
    </row>
    <row r="86" spans="1:19" ht="47.25" x14ac:dyDescent="0.25">
      <c r="A86" s="10" t="s">
        <v>257</v>
      </c>
      <c r="B86" s="10" t="s">
        <v>274</v>
      </c>
      <c r="C86" s="10" t="s">
        <v>275</v>
      </c>
      <c r="D86" s="10" t="s">
        <v>276</v>
      </c>
      <c r="E86" s="2" t="s">
        <v>32</v>
      </c>
      <c r="F86" s="2">
        <v>5</v>
      </c>
      <c r="G86" s="45"/>
      <c r="H86" s="45" t="str">
        <f t="shared" si="33"/>
        <v>Sí</v>
      </c>
      <c r="I86" s="45" t="str">
        <f t="shared" si="34"/>
        <v>Sí</v>
      </c>
      <c r="J86" s="45"/>
      <c r="K86" s="2">
        <f t="shared" si="35"/>
        <v>0</v>
      </c>
      <c r="L86" s="2">
        <f t="shared" si="36"/>
        <v>0</v>
      </c>
      <c r="M86" s="2">
        <f t="shared" si="37"/>
        <v>0</v>
      </c>
      <c r="N86" s="2">
        <f t="shared" si="38"/>
        <v>0</v>
      </c>
      <c r="O86" s="2">
        <f t="shared" si="39"/>
        <v>0</v>
      </c>
      <c r="P86" s="2">
        <f t="shared" si="22"/>
        <v>5</v>
      </c>
      <c r="Q86" s="2">
        <f t="shared" si="23"/>
        <v>0</v>
      </c>
      <c r="R86" s="2">
        <f t="shared" si="24"/>
        <v>0</v>
      </c>
      <c r="S86" s="2">
        <f t="shared" si="25"/>
        <v>0</v>
      </c>
    </row>
    <row r="87" spans="1:19" ht="47.25" x14ac:dyDescent="0.25">
      <c r="A87" s="10" t="s">
        <v>257</v>
      </c>
      <c r="B87" s="10" t="s">
        <v>277</v>
      </c>
      <c r="C87" s="10" t="s">
        <v>278</v>
      </c>
      <c r="D87" s="10" t="s">
        <v>279</v>
      </c>
      <c r="E87" s="2" t="s">
        <v>70</v>
      </c>
      <c r="F87" s="2">
        <v>5</v>
      </c>
      <c r="G87" s="45"/>
      <c r="H87" s="45" t="str">
        <f t="shared" si="33"/>
        <v/>
      </c>
      <c r="I87" s="45" t="str">
        <f t="shared" si="34"/>
        <v>Sí</v>
      </c>
      <c r="J87" s="45"/>
      <c r="K87" s="2">
        <f t="shared" si="35"/>
        <v>0</v>
      </c>
      <c r="L87" s="2">
        <f t="shared" si="36"/>
        <v>0</v>
      </c>
      <c r="M87" s="2">
        <f t="shared" si="37"/>
        <v>0</v>
      </c>
      <c r="N87" s="2">
        <f t="shared" si="38"/>
        <v>0</v>
      </c>
      <c r="O87" s="2">
        <f t="shared" si="39"/>
        <v>0</v>
      </c>
      <c r="P87" s="2">
        <f t="shared" si="22"/>
        <v>0</v>
      </c>
      <c r="Q87" s="2">
        <f t="shared" si="23"/>
        <v>5</v>
      </c>
      <c r="R87" s="2">
        <f t="shared" si="24"/>
        <v>0</v>
      </c>
      <c r="S87" s="2">
        <f t="shared" si="25"/>
        <v>0</v>
      </c>
    </row>
    <row r="88" spans="1:19" ht="31.5" x14ac:dyDescent="0.25">
      <c r="A88" s="10" t="s">
        <v>257</v>
      </c>
      <c r="B88" s="10" t="s">
        <v>280</v>
      </c>
      <c r="C88" s="10" t="s">
        <v>281</v>
      </c>
      <c r="D88" s="10" t="s">
        <v>282</v>
      </c>
      <c r="E88" s="2" t="s">
        <v>32</v>
      </c>
      <c r="F88" s="2">
        <v>5</v>
      </c>
      <c r="G88" s="45"/>
      <c r="H88" s="45" t="str">
        <f t="shared" si="33"/>
        <v>Sí</v>
      </c>
      <c r="I88" s="45" t="str">
        <f t="shared" si="34"/>
        <v>Sí</v>
      </c>
      <c r="J88" s="45"/>
      <c r="K88" s="2">
        <f t="shared" si="35"/>
        <v>0</v>
      </c>
      <c r="L88" s="2">
        <f t="shared" si="36"/>
        <v>0</v>
      </c>
      <c r="M88" s="2">
        <f t="shared" si="37"/>
        <v>0</v>
      </c>
      <c r="N88" s="2">
        <f t="shared" si="38"/>
        <v>0</v>
      </c>
      <c r="O88" s="2">
        <f t="shared" si="39"/>
        <v>0</v>
      </c>
      <c r="P88" s="2">
        <f t="shared" si="22"/>
        <v>5</v>
      </c>
      <c r="Q88" s="2">
        <f t="shared" si="23"/>
        <v>0</v>
      </c>
      <c r="R88" s="2">
        <f t="shared" si="24"/>
        <v>0</v>
      </c>
      <c r="S88" s="2">
        <f t="shared" si="25"/>
        <v>0</v>
      </c>
    </row>
    <row r="89" spans="1:19" x14ac:dyDescent="0.25">
      <c r="A89" s="48" t="s">
        <v>283</v>
      </c>
      <c r="B89" s="72" t="s">
        <v>284</v>
      </c>
      <c r="C89" s="73"/>
      <c r="D89" s="73"/>
      <c r="E89" s="6"/>
      <c r="F89" s="6"/>
      <c r="G89" s="62"/>
      <c r="H89" s="62"/>
      <c r="I89" s="62"/>
      <c r="J89" s="62"/>
      <c r="K89" s="6"/>
      <c r="L89" s="6"/>
      <c r="M89" s="6"/>
      <c r="N89" s="6"/>
      <c r="O89" s="6"/>
      <c r="P89" s="6"/>
      <c r="Q89" s="6"/>
      <c r="R89" s="6"/>
      <c r="S89" s="6"/>
    </row>
    <row r="90" spans="1:19" ht="78.75" x14ac:dyDescent="0.25">
      <c r="A90" s="10" t="s">
        <v>283</v>
      </c>
      <c r="B90" s="10" t="s">
        <v>285</v>
      </c>
      <c r="C90" s="10" t="s">
        <v>286</v>
      </c>
      <c r="D90" s="10" t="s">
        <v>287</v>
      </c>
      <c r="E90" s="2" t="s">
        <v>32</v>
      </c>
      <c r="F90" s="2">
        <v>5</v>
      </c>
      <c r="G90" s="45"/>
      <c r="H90" s="45" t="str">
        <f t="shared" ref="H90:H117" si="40">IF($E90="Nivel 1","Sí","")</f>
        <v>Sí</v>
      </c>
      <c r="I90" s="45" t="str">
        <f t="shared" ref="I90:I117" si="41">IF($E90="Nivel 1","Sí",IF($E90="Nivel 2","Sí",""))</f>
        <v>Sí</v>
      </c>
      <c r="J90" s="45"/>
      <c r="K90" s="2">
        <f t="shared" ref="K90:K117" si="42">IF($H90="Sí",IF($E90="Nivel 2",$F90,0), 0)</f>
        <v>0</v>
      </c>
      <c r="L90" s="2">
        <f t="shared" ref="L90:L117" si="43">IF($H90="Sí",IF($E90="Nivel 3",$F90,0), 0)</f>
        <v>0</v>
      </c>
      <c r="M90" s="2">
        <f t="shared" ref="M90:M117" si="44">IF($H90="Sí",IF($E90="Nivel 4",$F90,0), 0)</f>
        <v>0</v>
      </c>
      <c r="N90" s="2">
        <f t="shared" ref="N90:N117" si="45">IF($I90="Sí",IF($E90="Nivel 3",$F90,0), 0)</f>
        <v>0</v>
      </c>
      <c r="O90" s="2">
        <f t="shared" ref="O90:O117" si="46">IF($I90="Sí",IF($E90="Nivel 4",$F90,0), 0)</f>
        <v>0</v>
      </c>
      <c r="P90" s="2">
        <f t="shared" si="22"/>
        <v>5</v>
      </c>
      <c r="Q90" s="2">
        <f t="shared" si="23"/>
        <v>0</v>
      </c>
      <c r="R90" s="2">
        <f t="shared" si="24"/>
        <v>0</v>
      </c>
      <c r="S90" s="2">
        <f t="shared" si="25"/>
        <v>0</v>
      </c>
    </row>
    <row r="91" spans="1:19" ht="63" x14ac:dyDescent="0.25">
      <c r="A91" s="10" t="s">
        <v>283</v>
      </c>
      <c r="B91" s="10" t="s">
        <v>288</v>
      </c>
      <c r="C91" s="10" t="s">
        <v>289</v>
      </c>
      <c r="D91" s="10" t="s">
        <v>290</v>
      </c>
      <c r="E91" s="2" t="s">
        <v>32</v>
      </c>
      <c r="F91" s="2">
        <v>5</v>
      </c>
      <c r="G91" s="45"/>
      <c r="H91" s="45" t="str">
        <f t="shared" si="40"/>
        <v>Sí</v>
      </c>
      <c r="I91" s="45" t="str">
        <f t="shared" si="41"/>
        <v>Sí</v>
      </c>
      <c r="J91" s="45"/>
      <c r="K91" s="2">
        <f t="shared" si="42"/>
        <v>0</v>
      </c>
      <c r="L91" s="2">
        <f t="shared" si="43"/>
        <v>0</v>
      </c>
      <c r="M91" s="2">
        <f t="shared" si="44"/>
        <v>0</v>
      </c>
      <c r="N91" s="2">
        <f t="shared" si="45"/>
        <v>0</v>
      </c>
      <c r="O91" s="2">
        <f t="shared" si="46"/>
        <v>0</v>
      </c>
      <c r="P91" s="2">
        <f t="shared" si="22"/>
        <v>5</v>
      </c>
      <c r="Q91" s="2">
        <f t="shared" si="23"/>
        <v>0</v>
      </c>
      <c r="R91" s="2">
        <f t="shared" si="24"/>
        <v>0</v>
      </c>
      <c r="S91" s="2">
        <f t="shared" si="25"/>
        <v>0</v>
      </c>
    </row>
    <row r="92" spans="1:19" ht="47.25" x14ac:dyDescent="0.25">
      <c r="A92" s="10" t="s">
        <v>283</v>
      </c>
      <c r="B92" s="10" t="s">
        <v>291</v>
      </c>
      <c r="C92" s="10" t="s">
        <v>292</v>
      </c>
      <c r="D92" s="10" t="s">
        <v>293</v>
      </c>
      <c r="E92" s="2" t="s">
        <v>32</v>
      </c>
      <c r="F92" s="2">
        <v>5</v>
      </c>
      <c r="G92" s="45"/>
      <c r="H92" s="45" t="str">
        <f t="shared" si="40"/>
        <v>Sí</v>
      </c>
      <c r="I92" s="45" t="str">
        <f t="shared" si="41"/>
        <v>Sí</v>
      </c>
      <c r="J92" s="45"/>
      <c r="K92" s="2">
        <f t="shared" si="42"/>
        <v>0</v>
      </c>
      <c r="L92" s="2">
        <f t="shared" si="43"/>
        <v>0</v>
      </c>
      <c r="M92" s="2">
        <f t="shared" si="44"/>
        <v>0</v>
      </c>
      <c r="N92" s="2">
        <f t="shared" si="45"/>
        <v>0</v>
      </c>
      <c r="O92" s="2">
        <f t="shared" si="46"/>
        <v>0</v>
      </c>
      <c r="P92" s="2">
        <f t="shared" si="22"/>
        <v>5</v>
      </c>
      <c r="Q92" s="2">
        <f t="shared" si="23"/>
        <v>0</v>
      </c>
      <c r="R92" s="2">
        <f t="shared" si="24"/>
        <v>0</v>
      </c>
      <c r="S92" s="2">
        <f t="shared" si="25"/>
        <v>0</v>
      </c>
    </row>
    <row r="93" spans="1:19" ht="78.75" x14ac:dyDescent="0.25">
      <c r="A93" s="10" t="s">
        <v>283</v>
      </c>
      <c r="B93" s="10" t="s">
        <v>294</v>
      </c>
      <c r="C93" s="10" t="s">
        <v>295</v>
      </c>
      <c r="D93" s="10" t="s">
        <v>296</v>
      </c>
      <c r="E93" s="2" t="s">
        <v>32</v>
      </c>
      <c r="F93" s="2">
        <v>5</v>
      </c>
      <c r="G93" s="45"/>
      <c r="H93" s="45" t="str">
        <f t="shared" si="40"/>
        <v>Sí</v>
      </c>
      <c r="I93" s="45" t="str">
        <f t="shared" si="41"/>
        <v>Sí</v>
      </c>
      <c r="J93" s="45"/>
      <c r="K93" s="2">
        <f t="shared" si="42"/>
        <v>0</v>
      </c>
      <c r="L93" s="2">
        <f t="shared" si="43"/>
        <v>0</v>
      </c>
      <c r="M93" s="2">
        <f t="shared" si="44"/>
        <v>0</v>
      </c>
      <c r="N93" s="2">
        <f t="shared" si="45"/>
        <v>0</v>
      </c>
      <c r="O93" s="2">
        <f t="shared" si="46"/>
        <v>0</v>
      </c>
      <c r="P93" s="2">
        <f t="shared" si="22"/>
        <v>5</v>
      </c>
      <c r="Q93" s="2">
        <f t="shared" si="23"/>
        <v>0</v>
      </c>
      <c r="R93" s="2">
        <f t="shared" si="24"/>
        <v>0</v>
      </c>
      <c r="S93" s="2">
        <f t="shared" si="25"/>
        <v>0</v>
      </c>
    </row>
    <row r="94" spans="1:19" ht="79.150000000000006" customHeight="1" x14ac:dyDescent="0.25">
      <c r="A94" s="10" t="s">
        <v>283</v>
      </c>
      <c r="B94" s="10" t="s">
        <v>297</v>
      </c>
      <c r="C94" s="10" t="s">
        <v>298</v>
      </c>
      <c r="D94" s="10" t="s">
        <v>299</v>
      </c>
      <c r="E94" s="2" t="s">
        <v>70</v>
      </c>
      <c r="F94" s="2">
        <v>4</v>
      </c>
      <c r="G94" s="45"/>
      <c r="H94" s="45" t="str">
        <f t="shared" si="40"/>
        <v/>
      </c>
      <c r="I94" s="45" t="str">
        <f t="shared" si="41"/>
        <v>Sí</v>
      </c>
      <c r="J94" s="45"/>
      <c r="K94" s="2">
        <f t="shared" si="42"/>
        <v>0</v>
      </c>
      <c r="L94" s="2">
        <f t="shared" si="43"/>
        <v>0</v>
      </c>
      <c r="M94" s="2">
        <f t="shared" si="44"/>
        <v>0</v>
      </c>
      <c r="N94" s="2">
        <f t="shared" si="45"/>
        <v>0</v>
      </c>
      <c r="O94" s="2">
        <f t="shared" si="46"/>
        <v>0</v>
      </c>
      <c r="P94" s="2">
        <f t="shared" si="22"/>
        <v>0</v>
      </c>
      <c r="Q94" s="2">
        <f t="shared" si="23"/>
        <v>4</v>
      </c>
      <c r="R94" s="2">
        <f t="shared" si="24"/>
        <v>0</v>
      </c>
      <c r="S94" s="2">
        <f t="shared" si="25"/>
        <v>0</v>
      </c>
    </row>
    <row r="95" spans="1:19" ht="31.5" x14ac:dyDescent="0.25">
      <c r="A95" s="10" t="s">
        <v>283</v>
      </c>
      <c r="B95" s="10" t="s">
        <v>300</v>
      </c>
      <c r="C95" s="10" t="s">
        <v>301</v>
      </c>
      <c r="D95" s="10" t="s">
        <v>302</v>
      </c>
      <c r="E95" s="2" t="s">
        <v>32</v>
      </c>
      <c r="F95" s="2">
        <v>5</v>
      </c>
      <c r="G95" s="45"/>
      <c r="H95" s="45" t="str">
        <f t="shared" si="40"/>
        <v>Sí</v>
      </c>
      <c r="I95" s="45" t="str">
        <f t="shared" si="41"/>
        <v>Sí</v>
      </c>
      <c r="J95" s="45"/>
      <c r="K95" s="2">
        <f t="shared" si="42"/>
        <v>0</v>
      </c>
      <c r="L95" s="2">
        <f t="shared" si="43"/>
        <v>0</v>
      </c>
      <c r="M95" s="2">
        <f t="shared" si="44"/>
        <v>0</v>
      </c>
      <c r="N95" s="2">
        <f t="shared" si="45"/>
        <v>0</v>
      </c>
      <c r="O95" s="2">
        <f t="shared" si="46"/>
        <v>0</v>
      </c>
      <c r="P95" s="2">
        <f t="shared" si="22"/>
        <v>5</v>
      </c>
      <c r="Q95" s="2">
        <f t="shared" si="23"/>
        <v>0</v>
      </c>
      <c r="R95" s="2">
        <f t="shared" si="24"/>
        <v>0</v>
      </c>
      <c r="S95" s="2">
        <f t="shared" si="25"/>
        <v>0</v>
      </c>
    </row>
    <row r="96" spans="1:19" ht="204.75" x14ac:dyDescent="0.25">
      <c r="A96" s="10" t="s">
        <v>283</v>
      </c>
      <c r="B96" s="10" t="s">
        <v>303</v>
      </c>
      <c r="C96" s="10" t="s">
        <v>304</v>
      </c>
      <c r="D96" s="10" t="s">
        <v>305</v>
      </c>
      <c r="E96" s="2" t="s">
        <v>32</v>
      </c>
      <c r="F96" s="2">
        <v>5</v>
      </c>
      <c r="G96" s="45"/>
      <c r="H96" s="45" t="str">
        <f t="shared" si="40"/>
        <v>Sí</v>
      </c>
      <c r="I96" s="45" t="str">
        <f t="shared" si="41"/>
        <v>Sí</v>
      </c>
      <c r="J96" s="45"/>
      <c r="K96" s="2">
        <f t="shared" si="42"/>
        <v>0</v>
      </c>
      <c r="L96" s="2">
        <f t="shared" si="43"/>
        <v>0</v>
      </c>
      <c r="M96" s="2">
        <f t="shared" si="44"/>
        <v>0</v>
      </c>
      <c r="N96" s="2">
        <f t="shared" si="45"/>
        <v>0</v>
      </c>
      <c r="O96" s="2">
        <f t="shared" si="46"/>
        <v>0</v>
      </c>
      <c r="P96" s="2">
        <f t="shared" si="22"/>
        <v>5</v>
      </c>
      <c r="Q96" s="2">
        <f t="shared" si="23"/>
        <v>0</v>
      </c>
      <c r="R96" s="2">
        <f t="shared" si="24"/>
        <v>0</v>
      </c>
      <c r="S96" s="2">
        <f t="shared" si="25"/>
        <v>0</v>
      </c>
    </row>
    <row r="97" spans="1:19" ht="78.75" x14ac:dyDescent="0.25">
      <c r="A97" s="10" t="s">
        <v>283</v>
      </c>
      <c r="B97" s="10" t="s">
        <v>306</v>
      </c>
      <c r="C97" s="10" t="s">
        <v>307</v>
      </c>
      <c r="D97" s="10" t="s">
        <v>308</v>
      </c>
      <c r="E97" s="2" t="s">
        <v>70</v>
      </c>
      <c r="F97" s="2">
        <v>5</v>
      </c>
      <c r="G97" s="45"/>
      <c r="H97" s="45" t="str">
        <f t="shared" si="40"/>
        <v/>
      </c>
      <c r="I97" s="45" t="str">
        <f t="shared" si="41"/>
        <v>Sí</v>
      </c>
      <c r="J97" s="45"/>
      <c r="K97" s="2">
        <f t="shared" si="42"/>
        <v>0</v>
      </c>
      <c r="L97" s="2">
        <f t="shared" si="43"/>
        <v>0</v>
      </c>
      <c r="M97" s="2">
        <f t="shared" si="44"/>
        <v>0</v>
      </c>
      <c r="N97" s="2">
        <f t="shared" si="45"/>
        <v>0</v>
      </c>
      <c r="O97" s="2">
        <f t="shared" si="46"/>
        <v>0</v>
      </c>
      <c r="P97" s="2">
        <f t="shared" si="22"/>
        <v>0</v>
      </c>
      <c r="Q97" s="2">
        <f t="shared" si="23"/>
        <v>5</v>
      </c>
      <c r="R97" s="2">
        <f t="shared" si="24"/>
        <v>0</v>
      </c>
      <c r="S97" s="2">
        <f t="shared" si="25"/>
        <v>0</v>
      </c>
    </row>
    <row r="98" spans="1:19" ht="47.25" x14ac:dyDescent="0.25">
      <c r="A98" s="10" t="s">
        <v>283</v>
      </c>
      <c r="B98" s="10" t="s">
        <v>309</v>
      </c>
      <c r="C98" s="10" t="s">
        <v>310</v>
      </c>
      <c r="D98" s="10" t="s">
        <v>311</v>
      </c>
      <c r="E98" s="2" t="s">
        <v>70</v>
      </c>
      <c r="F98" s="2">
        <v>4</v>
      </c>
      <c r="G98" s="45"/>
      <c r="H98" s="45" t="str">
        <f t="shared" si="40"/>
        <v/>
      </c>
      <c r="I98" s="45" t="str">
        <f t="shared" si="41"/>
        <v>Sí</v>
      </c>
      <c r="J98" s="45"/>
      <c r="K98" s="2">
        <f t="shared" si="42"/>
        <v>0</v>
      </c>
      <c r="L98" s="2">
        <f t="shared" si="43"/>
        <v>0</v>
      </c>
      <c r="M98" s="2">
        <f t="shared" si="44"/>
        <v>0</v>
      </c>
      <c r="N98" s="2">
        <f t="shared" si="45"/>
        <v>0</v>
      </c>
      <c r="O98" s="2">
        <f t="shared" si="46"/>
        <v>0</v>
      </c>
      <c r="P98" s="2">
        <f t="shared" si="22"/>
        <v>0</v>
      </c>
      <c r="Q98" s="2">
        <f t="shared" si="23"/>
        <v>4</v>
      </c>
      <c r="R98" s="2">
        <f t="shared" si="24"/>
        <v>0</v>
      </c>
      <c r="S98" s="2">
        <f t="shared" si="25"/>
        <v>0</v>
      </c>
    </row>
    <row r="99" spans="1:19" ht="94.5" x14ac:dyDescent="0.25">
      <c r="A99" s="10" t="s">
        <v>283</v>
      </c>
      <c r="B99" s="10" t="s">
        <v>312</v>
      </c>
      <c r="C99" s="10" t="s">
        <v>313</v>
      </c>
      <c r="D99" s="10" t="s">
        <v>314</v>
      </c>
      <c r="E99" s="2" t="s">
        <v>32</v>
      </c>
      <c r="F99" s="2">
        <v>5</v>
      </c>
      <c r="G99" s="45"/>
      <c r="H99" s="45" t="str">
        <f t="shared" si="40"/>
        <v>Sí</v>
      </c>
      <c r="I99" s="45" t="str">
        <f t="shared" si="41"/>
        <v>Sí</v>
      </c>
      <c r="J99" s="45"/>
      <c r="K99" s="2">
        <f t="shared" si="42"/>
        <v>0</v>
      </c>
      <c r="L99" s="2">
        <f t="shared" si="43"/>
        <v>0</v>
      </c>
      <c r="M99" s="2">
        <f t="shared" si="44"/>
        <v>0</v>
      </c>
      <c r="N99" s="2">
        <f t="shared" si="45"/>
        <v>0</v>
      </c>
      <c r="O99" s="2">
        <f t="shared" si="46"/>
        <v>0</v>
      </c>
      <c r="P99" s="2">
        <f t="shared" si="22"/>
        <v>5</v>
      </c>
      <c r="Q99" s="2">
        <f t="shared" si="23"/>
        <v>0</v>
      </c>
      <c r="R99" s="2">
        <f t="shared" si="24"/>
        <v>0</v>
      </c>
      <c r="S99" s="2">
        <f t="shared" si="25"/>
        <v>0</v>
      </c>
    </row>
    <row r="100" spans="1:19" ht="47.25" x14ac:dyDescent="0.25">
      <c r="A100" s="10" t="s">
        <v>283</v>
      </c>
      <c r="B100" s="10" t="s">
        <v>315</v>
      </c>
      <c r="C100" s="10" t="s">
        <v>316</v>
      </c>
      <c r="D100" s="10" t="s">
        <v>317</v>
      </c>
      <c r="E100" s="2" t="s">
        <v>70</v>
      </c>
      <c r="F100" s="2">
        <v>3</v>
      </c>
      <c r="G100" s="45"/>
      <c r="H100" s="45" t="str">
        <f t="shared" si="40"/>
        <v/>
      </c>
      <c r="I100" s="45" t="str">
        <f t="shared" si="41"/>
        <v>Sí</v>
      </c>
      <c r="J100" s="45"/>
      <c r="K100" s="2">
        <f t="shared" si="42"/>
        <v>0</v>
      </c>
      <c r="L100" s="2">
        <f t="shared" si="43"/>
        <v>0</v>
      </c>
      <c r="M100" s="2">
        <f t="shared" si="44"/>
        <v>0</v>
      </c>
      <c r="N100" s="2">
        <f t="shared" si="45"/>
        <v>0</v>
      </c>
      <c r="O100" s="2">
        <f t="shared" si="46"/>
        <v>0</v>
      </c>
      <c r="P100" s="2">
        <f t="shared" si="22"/>
        <v>0</v>
      </c>
      <c r="Q100" s="2">
        <f t="shared" si="23"/>
        <v>3</v>
      </c>
      <c r="R100" s="2">
        <f t="shared" si="24"/>
        <v>0</v>
      </c>
      <c r="S100" s="2">
        <f t="shared" si="25"/>
        <v>0</v>
      </c>
    </row>
    <row r="101" spans="1:19" ht="51.4" customHeight="1" x14ac:dyDescent="0.25">
      <c r="A101" s="10" t="s">
        <v>283</v>
      </c>
      <c r="B101" s="10" t="s">
        <v>318</v>
      </c>
      <c r="C101" s="10" t="s">
        <v>319</v>
      </c>
      <c r="D101" s="10" t="s">
        <v>320</v>
      </c>
      <c r="E101" s="2" t="s">
        <v>70</v>
      </c>
      <c r="F101" s="2">
        <v>3</v>
      </c>
      <c r="G101" s="45"/>
      <c r="H101" s="45" t="str">
        <f t="shared" si="40"/>
        <v/>
      </c>
      <c r="I101" s="45" t="str">
        <f t="shared" si="41"/>
        <v>Sí</v>
      </c>
      <c r="J101" s="45"/>
      <c r="K101" s="2">
        <f t="shared" si="42"/>
        <v>0</v>
      </c>
      <c r="L101" s="2">
        <f t="shared" si="43"/>
        <v>0</v>
      </c>
      <c r="M101" s="2">
        <f t="shared" si="44"/>
        <v>0</v>
      </c>
      <c r="N101" s="2">
        <f t="shared" si="45"/>
        <v>0</v>
      </c>
      <c r="O101" s="2">
        <f t="shared" si="46"/>
        <v>0</v>
      </c>
      <c r="P101" s="2">
        <f t="shared" si="22"/>
        <v>0</v>
      </c>
      <c r="Q101" s="2">
        <f t="shared" si="23"/>
        <v>3</v>
      </c>
      <c r="R101" s="2">
        <f t="shared" si="24"/>
        <v>0</v>
      </c>
      <c r="S101" s="2">
        <f t="shared" si="25"/>
        <v>0</v>
      </c>
    </row>
    <row r="102" spans="1:19" ht="94.5" x14ac:dyDescent="0.25">
      <c r="A102" s="10" t="s">
        <v>283</v>
      </c>
      <c r="B102" s="10" t="s">
        <v>321</v>
      </c>
      <c r="C102" s="10" t="s">
        <v>322</v>
      </c>
      <c r="D102" s="10" t="s">
        <v>323</v>
      </c>
      <c r="E102" s="2" t="s">
        <v>32</v>
      </c>
      <c r="F102" s="2">
        <v>5</v>
      </c>
      <c r="G102" s="45"/>
      <c r="H102" s="45" t="str">
        <f t="shared" si="40"/>
        <v>Sí</v>
      </c>
      <c r="I102" s="45" t="str">
        <f t="shared" si="41"/>
        <v>Sí</v>
      </c>
      <c r="J102" s="45"/>
      <c r="K102" s="2">
        <f t="shared" si="42"/>
        <v>0</v>
      </c>
      <c r="L102" s="2">
        <f t="shared" si="43"/>
        <v>0</v>
      </c>
      <c r="M102" s="2">
        <f t="shared" si="44"/>
        <v>0</v>
      </c>
      <c r="N102" s="2">
        <f t="shared" si="45"/>
        <v>0</v>
      </c>
      <c r="O102" s="2">
        <f t="shared" si="46"/>
        <v>0</v>
      </c>
      <c r="P102" s="2">
        <f t="shared" si="22"/>
        <v>5</v>
      </c>
      <c r="Q102" s="2">
        <f t="shared" si="23"/>
        <v>0</v>
      </c>
      <c r="R102" s="2">
        <f t="shared" si="24"/>
        <v>0</v>
      </c>
      <c r="S102" s="2">
        <f t="shared" si="25"/>
        <v>0</v>
      </c>
    </row>
    <row r="103" spans="1:19" ht="94.5" x14ac:dyDescent="0.25">
      <c r="A103" s="10" t="s">
        <v>283</v>
      </c>
      <c r="B103" s="10" t="s">
        <v>324</v>
      </c>
      <c r="C103" s="10" t="s">
        <v>325</v>
      </c>
      <c r="D103" s="10" t="s">
        <v>326</v>
      </c>
      <c r="E103" s="2" t="s">
        <v>39</v>
      </c>
      <c r="F103" s="2">
        <v>3</v>
      </c>
      <c r="G103" s="45"/>
      <c r="H103" s="45" t="str">
        <f t="shared" si="40"/>
        <v/>
      </c>
      <c r="I103" s="45" t="str">
        <f t="shared" si="41"/>
        <v/>
      </c>
      <c r="J103" s="45"/>
      <c r="K103" s="2">
        <f t="shared" si="42"/>
        <v>0</v>
      </c>
      <c r="L103" s="2">
        <f t="shared" si="43"/>
        <v>0</v>
      </c>
      <c r="M103" s="2">
        <f t="shared" si="44"/>
        <v>0</v>
      </c>
      <c r="N103" s="2">
        <f t="shared" si="45"/>
        <v>0</v>
      </c>
      <c r="O103" s="2">
        <f t="shared" si="46"/>
        <v>0</v>
      </c>
      <c r="P103" s="2">
        <f t="shared" si="22"/>
        <v>0</v>
      </c>
      <c r="Q103" s="2">
        <f t="shared" si="23"/>
        <v>0</v>
      </c>
      <c r="R103" s="2">
        <f t="shared" si="24"/>
        <v>3</v>
      </c>
      <c r="S103" s="2">
        <f t="shared" si="25"/>
        <v>0</v>
      </c>
    </row>
    <row r="104" spans="1:19" ht="47.25" x14ac:dyDescent="0.25">
      <c r="A104" s="10" t="s">
        <v>283</v>
      </c>
      <c r="B104" s="10" t="s">
        <v>327</v>
      </c>
      <c r="C104" s="10" t="s">
        <v>328</v>
      </c>
      <c r="D104" s="10" t="s">
        <v>329</v>
      </c>
      <c r="E104" s="2" t="s">
        <v>70</v>
      </c>
      <c r="F104" s="2">
        <v>5</v>
      </c>
      <c r="G104" s="45"/>
      <c r="H104" s="45" t="str">
        <f t="shared" si="40"/>
        <v/>
      </c>
      <c r="I104" s="45" t="str">
        <f t="shared" si="41"/>
        <v>Sí</v>
      </c>
      <c r="J104" s="45"/>
      <c r="K104" s="2">
        <f t="shared" si="42"/>
        <v>0</v>
      </c>
      <c r="L104" s="2">
        <f t="shared" si="43"/>
        <v>0</v>
      </c>
      <c r="M104" s="2">
        <f t="shared" si="44"/>
        <v>0</v>
      </c>
      <c r="N104" s="2">
        <f t="shared" si="45"/>
        <v>0</v>
      </c>
      <c r="O104" s="2">
        <f t="shared" si="46"/>
        <v>0</v>
      </c>
      <c r="P104" s="2">
        <f t="shared" si="22"/>
        <v>0</v>
      </c>
      <c r="Q104" s="2">
        <f t="shared" si="23"/>
        <v>5</v>
      </c>
      <c r="R104" s="2">
        <f t="shared" si="24"/>
        <v>0</v>
      </c>
      <c r="S104" s="2">
        <f t="shared" si="25"/>
        <v>0</v>
      </c>
    </row>
    <row r="105" spans="1:19" ht="86.25" customHeight="1" x14ac:dyDescent="0.25">
      <c r="A105" s="10" t="s">
        <v>283</v>
      </c>
      <c r="B105" s="10" t="s">
        <v>330</v>
      </c>
      <c r="C105" s="10" t="s">
        <v>331</v>
      </c>
      <c r="D105" s="10" t="s">
        <v>332</v>
      </c>
      <c r="E105" s="2" t="s">
        <v>32</v>
      </c>
      <c r="F105" s="2">
        <v>5</v>
      </c>
      <c r="G105" s="45"/>
      <c r="H105" s="45" t="str">
        <f t="shared" si="40"/>
        <v>Sí</v>
      </c>
      <c r="I105" s="45" t="str">
        <f t="shared" si="41"/>
        <v>Sí</v>
      </c>
      <c r="J105" s="45"/>
      <c r="K105" s="2">
        <f t="shared" si="42"/>
        <v>0</v>
      </c>
      <c r="L105" s="2">
        <f t="shared" si="43"/>
        <v>0</v>
      </c>
      <c r="M105" s="2">
        <f t="shared" si="44"/>
        <v>0</v>
      </c>
      <c r="N105" s="2">
        <f t="shared" si="45"/>
        <v>0</v>
      </c>
      <c r="O105" s="2">
        <f t="shared" si="46"/>
        <v>0</v>
      </c>
      <c r="P105" s="2">
        <f t="shared" si="22"/>
        <v>5</v>
      </c>
      <c r="Q105" s="2">
        <f t="shared" si="23"/>
        <v>0</v>
      </c>
      <c r="R105" s="2">
        <f t="shared" si="24"/>
        <v>0</v>
      </c>
      <c r="S105" s="2">
        <f t="shared" si="25"/>
        <v>0</v>
      </c>
    </row>
    <row r="106" spans="1:19" ht="78.75" x14ac:dyDescent="0.25">
      <c r="A106" s="10" t="s">
        <v>283</v>
      </c>
      <c r="B106" s="10" t="s">
        <v>333</v>
      </c>
      <c r="C106" s="10" t="s">
        <v>334</v>
      </c>
      <c r="D106" s="10" t="s">
        <v>335</v>
      </c>
      <c r="E106" s="2" t="s">
        <v>77</v>
      </c>
      <c r="F106" s="2">
        <v>5</v>
      </c>
      <c r="G106" s="45"/>
      <c r="H106" s="45" t="str">
        <f t="shared" si="40"/>
        <v/>
      </c>
      <c r="I106" s="45" t="str">
        <f t="shared" si="41"/>
        <v/>
      </c>
      <c r="J106" s="45"/>
      <c r="K106" s="2">
        <f t="shared" si="42"/>
        <v>0</v>
      </c>
      <c r="L106" s="2">
        <f t="shared" si="43"/>
        <v>0</v>
      </c>
      <c r="M106" s="2">
        <f t="shared" si="44"/>
        <v>0</v>
      </c>
      <c r="N106" s="2">
        <f t="shared" si="45"/>
        <v>0</v>
      </c>
      <c r="O106" s="2">
        <f t="shared" si="46"/>
        <v>0</v>
      </c>
      <c r="P106" s="2">
        <f t="shared" si="22"/>
        <v>0</v>
      </c>
      <c r="Q106" s="2">
        <f t="shared" si="23"/>
        <v>0</v>
      </c>
      <c r="R106" s="2">
        <f t="shared" si="24"/>
        <v>0</v>
      </c>
      <c r="S106" s="2">
        <f t="shared" si="25"/>
        <v>5</v>
      </c>
    </row>
    <row r="107" spans="1:19" ht="78.75" x14ac:dyDescent="0.25">
      <c r="A107" s="10" t="s">
        <v>283</v>
      </c>
      <c r="B107" s="10" t="s">
        <v>336</v>
      </c>
      <c r="C107" s="10" t="s">
        <v>337</v>
      </c>
      <c r="D107" s="10" t="s">
        <v>338</v>
      </c>
      <c r="E107" s="2" t="s">
        <v>39</v>
      </c>
      <c r="F107" s="2">
        <v>5</v>
      </c>
      <c r="G107" s="45"/>
      <c r="H107" s="45" t="str">
        <f t="shared" si="40"/>
        <v/>
      </c>
      <c r="I107" s="45" t="str">
        <f t="shared" si="41"/>
        <v/>
      </c>
      <c r="J107" s="45"/>
      <c r="K107" s="2">
        <f t="shared" si="42"/>
        <v>0</v>
      </c>
      <c r="L107" s="2">
        <f t="shared" si="43"/>
        <v>0</v>
      </c>
      <c r="M107" s="2">
        <f t="shared" si="44"/>
        <v>0</v>
      </c>
      <c r="N107" s="2">
        <f t="shared" si="45"/>
        <v>0</v>
      </c>
      <c r="O107" s="2">
        <f t="shared" si="46"/>
        <v>0</v>
      </c>
      <c r="P107" s="2">
        <f t="shared" si="22"/>
        <v>0</v>
      </c>
      <c r="Q107" s="2">
        <f t="shared" si="23"/>
        <v>0</v>
      </c>
      <c r="R107" s="2">
        <f t="shared" si="24"/>
        <v>5</v>
      </c>
      <c r="S107" s="2">
        <f t="shared" si="25"/>
        <v>0</v>
      </c>
    </row>
    <row r="108" spans="1:19" ht="47.25" x14ac:dyDescent="0.25">
      <c r="A108" s="10" t="s">
        <v>283</v>
      </c>
      <c r="B108" s="10" t="s">
        <v>339</v>
      </c>
      <c r="C108" s="10" t="s">
        <v>340</v>
      </c>
      <c r="D108" s="10" t="s">
        <v>341</v>
      </c>
      <c r="E108" s="2" t="s">
        <v>70</v>
      </c>
      <c r="F108" s="2">
        <v>3</v>
      </c>
      <c r="G108" s="45"/>
      <c r="H108" s="45" t="str">
        <f t="shared" si="40"/>
        <v/>
      </c>
      <c r="I108" s="45" t="str">
        <f t="shared" si="41"/>
        <v>Sí</v>
      </c>
      <c r="J108" s="45"/>
      <c r="K108" s="2">
        <f t="shared" si="42"/>
        <v>0</v>
      </c>
      <c r="L108" s="2">
        <f t="shared" si="43"/>
        <v>0</v>
      </c>
      <c r="M108" s="2">
        <f t="shared" si="44"/>
        <v>0</v>
      </c>
      <c r="N108" s="2">
        <f t="shared" si="45"/>
        <v>0</v>
      </c>
      <c r="O108" s="2">
        <f t="shared" si="46"/>
        <v>0</v>
      </c>
      <c r="P108" s="2">
        <f t="shared" si="22"/>
        <v>0</v>
      </c>
      <c r="Q108" s="2">
        <f t="shared" si="23"/>
        <v>3</v>
      </c>
      <c r="R108" s="2">
        <f t="shared" si="24"/>
        <v>0</v>
      </c>
      <c r="S108" s="2">
        <f t="shared" si="25"/>
        <v>0</v>
      </c>
    </row>
    <row r="109" spans="1:19" ht="31.5" x14ac:dyDescent="0.25">
      <c r="A109" s="10" t="s">
        <v>283</v>
      </c>
      <c r="B109" s="10" t="s">
        <v>342</v>
      </c>
      <c r="C109" s="10" t="s">
        <v>343</v>
      </c>
      <c r="D109" s="10" t="s">
        <v>344</v>
      </c>
      <c r="E109" s="2" t="s">
        <v>70</v>
      </c>
      <c r="F109" s="2">
        <v>4</v>
      </c>
      <c r="G109" s="45"/>
      <c r="H109" s="45" t="str">
        <f t="shared" si="40"/>
        <v/>
      </c>
      <c r="I109" s="45" t="str">
        <f t="shared" si="41"/>
        <v>Sí</v>
      </c>
      <c r="J109" s="45"/>
      <c r="K109" s="2">
        <f t="shared" si="42"/>
        <v>0</v>
      </c>
      <c r="L109" s="2">
        <f t="shared" si="43"/>
        <v>0</v>
      </c>
      <c r="M109" s="2">
        <f t="shared" si="44"/>
        <v>0</v>
      </c>
      <c r="N109" s="2">
        <f t="shared" si="45"/>
        <v>0</v>
      </c>
      <c r="O109" s="2">
        <f t="shared" si="46"/>
        <v>0</v>
      </c>
      <c r="P109" s="2">
        <f t="shared" si="22"/>
        <v>0</v>
      </c>
      <c r="Q109" s="2">
        <f t="shared" si="23"/>
        <v>4</v>
      </c>
      <c r="R109" s="2">
        <f t="shared" si="24"/>
        <v>0</v>
      </c>
      <c r="S109" s="2">
        <f t="shared" si="25"/>
        <v>0</v>
      </c>
    </row>
    <row r="110" spans="1:19" ht="47.25" x14ac:dyDescent="0.25">
      <c r="A110" s="10" t="s">
        <v>283</v>
      </c>
      <c r="B110" s="10" t="s">
        <v>345</v>
      </c>
      <c r="C110" s="10" t="s">
        <v>346</v>
      </c>
      <c r="D110" s="10" t="s">
        <v>347</v>
      </c>
      <c r="E110" s="2" t="s">
        <v>70</v>
      </c>
      <c r="F110" s="2">
        <v>4</v>
      </c>
      <c r="G110" s="45"/>
      <c r="H110" s="45" t="str">
        <f t="shared" si="40"/>
        <v/>
      </c>
      <c r="I110" s="45" t="str">
        <f t="shared" si="41"/>
        <v>Sí</v>
      </c>
      <c r="J110" s="45"/>
      <c r="K110" s="2">
        <f t="shared" si="42"/>
        <v>0</v>
      </c>
      <c r="L110" s="2">
        <f t="shared" si="43"/>
        <v>0</v>
      </c>
      <c r="M110" s="2">
        <f t="shared" si="44"/>
        <v>0</v>
      </c>
      <c r="N110" s="2">
        <f t="shared" si="45"/>
        <v>0</v>
      </c>
      <c r="O110" s="2">
        <f t="shared" si="46"/>
        <v>0</v>
      </c>
      <c r="P110" s="2">
        <f t="shared" si="22"/>
        <v>0</v>
      </c>
      <c r="Q110" s="2">
        <f t="shared" si="23"/>
        <v>4</v>
      </c>
      <c r="R110" s="2">
        <f t="shared" si="24"/>
        <v>0</v>
      </c>
      <c r="S110" s="2">
        <f t="shared" si="25"/>
        <v>0</v>
      </c>
    </row>
    <row r="111" spans="1:19" ht="94.5" x14ac:dyDescent="0.25">
      <c r="A111" s="10" t="s">
        <v>283</v>
      </c>
      <c r="B111" s="10" t="s">
        <v>348</v>
      </c>
      <c r="C111" s="10" t="s">
        <v>349</v>
      </c>
      <c r="D111" s="10" t="s">
        <v>350</v>
      </c>
      <c r="E111" s="2" t="s">
        <v>32</v>
      </c>
      <c r="F111" s="2">
        <v>5</v>
      </c>
      <c r="G111" s="45"/>
      <c r="H111" s="45" t="str">
        <f t="shared" si="40"/>
        <v>Sí</v>
      </c>
      <c r="I111" s="45" t="str">
        <f t="shared" si="41"/>
        <v>Sí</v>
      </c>
      <c r="J111" s="45"/>
      <c r="K111" s="2">
        <f t="shared" si="42"/>
        <v>0</v>
      </c>
      <c r="L111" s="2">
        <f t="shared" si="43"/>
        <v>0</v>
      </c>
      <c r="M111" s="2">
        <f t="shared" si="44"/>
        <v>0</v>
      </c>
      <c r="N111" s="2">
        <f t="shared" si="45"/>
        <v>0</v>
      </c>
      <c r="O111" s="2">
        <f t="shared" si="46"/>
        <v>0</v>
      </c>
      <c r="P111" s="2">
        <f t="shared" si="22"/>
        <v>5</v>
      </c>
      <c r="Q111" s="2">
        <f t="shared" si="23"/>
        <v>0</v>
      </c>
      <c r="R111" s="2">
        <f t="shared" si="24"/>
        <v>0</v>
      </c>
      <c r="S111" s="2">
        <f t="shared" si="25"/>
        <v>0</v>
      </c>
    </row>
    <row r="112" spans="1:19" ht="31.5" x14ac:dyDescent="0.25">
      <c r="A112" s="10" t="s">
        <v>283</v>
      </c>
      <c r="B112" s="10" t="s">
        <v>351</v>
      </c>
      <c r="C112" s="10" t="s">
        <v>352</v>
      </c>
      <c r="D112" s="10" t="s">
        <v>353</v>
      </c>
      <c r="E112" s="2" t="s">
        <v>70</v>
      </c>
      <c r="F112" s="2">
        <v>4</v>
      </c>
      <c r="G112" s="45"/>
      <c r="H112" s="45" t="str">
        <f t="shared" si="40"/>
        <v/>
      </c>
      <c r="I112" s="45" t="str">
        <f t="shared" si="41"/>
        <v>Sí</v>
      </c>
      <c r="J112" s="45"/>
      <c r="K112" s="2">
        <f t="shared" si="42"/>
        <v>0</v>
      </c>
      <c r="L112" s="2">
        <f t="shared" si="43"/>
        <v>0</v>
      </c>
      <c r="M112" s="2">
        <f t="shared" si="44"/>
        <v>0</v>
      </c>
      <c r="N112" s="2">
        <f t="shared" si="45"/>
        <v>0</v>
      </c>
      <c r="O112" s="2">
        <f t="shared" si="46"/>
        <v>0</v>
      </c>
      <c r="P112" s="2">
        <f t="shared" si="22"/>
        <v>0</v>
      </c>
      <c r="Q112" s="2">
        <f t="shared" si="23"/>
        <v>4</v>
      </c>
      <c r="R112" s="2">
        <f t="shared" si="24"/>
        <v>0</v>
      </c>
      <c r="S112" s="2">
        <f t="shared" si="25"/>
        <v>0</v>
      </c>
    </row>
    <row r="113" spans="1:19" ht="31.5" x14ac:dyDescent="0.25">
      <c r="A113" s="10" t="s">
        <v>283</v>
      </c>
      <c r="B113" s="10" t="s">
        <v>354</v>
      </c>
      <c r="C113" s="10" t="s">
        <v>355</v>
      </c>
      <c r="D113" s="10" t="s">
        <v>356</v>
      </c>
      <c r="E113" s="2" t="s">
        <v>70</v>
      </c>
      <c r="F113" s="2">
        <v>4</v>
      </c>
      <c r="G113" s="45"/>
      <c r="H113" s="45" t="str">
        <f t="shared" si="40"/>
        <v/>
      </c>
      <c r="I113" s="45" t="str">
        <f t="shared" si="41"/>
        <v>Sí</v>
      </c>
      <c r="J113" s="45"/>
      <c r="K113" s="2">
        <f t="shared" si="42"/>
        <v>0</v>
      </c>
      <c r="L113" s="2">
        <f t="shared" si="43"/>
        <v>0</v>
      </c>
      <c r="M113" s="2">
        <f t="shared" si="44"/>
        <v>0</v>
      </c>
      <c r="N113" s="2">
        <f t="shared" si="45"/>
        <v>0</v>
      </c>
      <c r="O113" s="2">
        <f t="shared" si="46"/>
        <v>0</v>
      </c>
      <c r="P113" s="2">
        <f t="shared" si="22"/>
        <v>0</v>
      </c>
      <c r="Q113" s="2">
        <f t="shared" si="23"/>
        <v>4</v>
      </c>
      <c r="R113" s="2">
        <f t="shared" si="24"/>
        <v>0</v>
      </c>
      <c r="S113" s="2">
        <f t="shared" si="25"/>
        <v>0</v>
      </c>
    </row>
    <row r="114" spans="1:19" ht="47.25" x14ac:dyDescent="0.25">
      <c r="A114" s="10" t="s">
        <v>283</v>
      </c>
      <c r="B114" s="10" t="s">
        <v>357</v>
      </c>
      <c r="C114" s="10" t="s">
        <v>358</v>
      </c>
      <c r="D114" s="10" t="s">
        <v>359</v>
      </c>
      <c r="E114" s="2" t="s">
        <v>70</v>
      </c>
      <c r="F114" s="2">
        <v>4</v>
      </c>
      <c r="G114" s="45"/>
      <c r="H114" s="45" t="str">
        <f t="shared" si="40"/>
        <v/>
      </c>
      <c r="I114" s="45" t="str">
        <f t="shared" si="41"/>
        <v>Sí</v>
      </c>
      <c r="J114" s="45"/>
      <c r="K114" s="2">
        <f t="shared" si="42"/>
        <v>0</v>
      </c>
      <c r="L114" s="2">
        <f t="shared" si="43"/>
        <v>0</v>
      </c>
      <c r="M114" s="2">
        <f t="shared" si="44"/>
        <v>0</v>
      </c>
      <c r="N114" s="2">
        <f t="shared" si="45"/>
        <v>0</v>
      </c>
      <c r="O114" s="2">
        <f t="shared" si="46"/>
        <v>0</v>
      </c>
      <c r="P114" s="2">
        <f t="shared" si="22"/>
        <v>0</v>
      </c>
      <c r="Q114" s="2">
        <f t="shared" si="23"/>
        <v>4</v>
      </c>
      <c r="R114" s="2">
        <f t="shared" si="24"/>
        <v>0</v>
      </c>
      <c r="S114" s="2">
        <f t="shared" si="25"/>
        <v>0</v>
      </c>
    </row>
    <row r="115" spans="1:19" ht="189" x14ac:dyDescent="0.25">
      <c r="A115" s="10" t="s">
        <v>283</v>
      </c>
      <c r="B115" s="10" t="s">
        <v>360</v>
      </c>
      <c r="C115" s="10" t="s">
        <v>361</v>
      </c>
      <c r="D115" s="10" t="s">
        <v>362</v>
      </c>
      <c r="E115" s="2" t="s">
        <v>70</v>
      </c>
      <c r="F115" s="2">
        <v>4</v>
      </c>
      <c r="G115" s="45"/>
      <c r="H115" s="45" t="str">
        <f t="shared" si="40"/>
        <v/>
      </c>
      <c r="I115" s="45" t="str">
        <f t="shared" si="41"/>
        <v>Sí</v>
      </c>
      <c r="J115" s="45"/>
      <c r="K115" s="2">
        <f t="shared" si="42"/>
        <v>0</v>
      </c>
      <c r="L115" s="2">
        <f t="shared" si="43"/>
        <v>0</v>
      </c>
      <c r="M115" s="2">
        <f t="shared" si="44"/>
        <v>0</v>
      </c>
      <c r="N115" s="2">
        <f t="shared" si="45"/>
        <v>0</v>
      </c>
      <c r="O115" s="2">
        <f t="shared" si="46"/>
        <v>0</v>
      </c>
      <c r="P115" s="2">
        <f t="shared" si="22"/>
        <v>0</v>
      </c>
      <c r="Q115" s="2">
        <f t="shared" si="23"/>
        <v>4</v>
      </c>
      <c r="R115" s="2">
        <f t="shared" si="24"/>
        <v>0</v>
      </c>
      <c r="S115" s="2">
        <f t="shared" si="25"/>
        <v>0</v>
      </c>
    </row>
    <row r="116" spans="1:19" ht="31.5" x14ac:dyDescent="0.25">
      <c r="A116" s="10" t="s">
        <v>283</v>
      </c>
      <c r="B116" s="10" t="s">
        <v>363</v>
      </c>
      <c r="C116" s="10" t="s">
        <v>364</v>
      </c>
      <c r="D116" s="10" t="s">
        <v>365</v>
      </c>
      <c r="E116" s="2" t="s">
        <v>32</v>
      </c>
      <c r="F116" s="2">
        <v>4</v>
      </c>
      <c r="G116" s="45"/>
      <c r="H116" s="45" t="str">
        <f t="shared" si="40"/>
        <v>Sí</v>
      </c>
      <c r="I116" s="45" t="str">
        <f t="shared" si="41"/>
        <v>Sí</v>
      </c>
      <c r="J116" s="45"/>
      <c r="K116" s="2">
        <f t="shared" si="42"/>
        <v>0</v>
      </c>
      <c r="L116" s="2">
        <f t="shared" si="43"/>
        <v>0</v>
      </c>
      <c r="M116" s="2">
        <f t="shared" si="44"/>
        <v>0</v>
      </c>
      <c r="N116" s="2">
        <f t="shared" si="45"/>
        <v>0</v>
      </c>
      <c r="O116" s="2">
        <f t="shared" si="46"/>
        <v>0</v>
      </c>
      <c r="P116" s="2">
        <f t="shared" si="22"/>
        <v>4</v>
      </c>
      <c r="Q116" s="2">
        <f t="shared" si="23"/>
        <v>0</v>
      </c>
      <c r="R116" s="2">
        <f t="shared" si="24"/>
        <v>0</v>
      </c>
      <c r="S116" s="2">
        <f t="shared" si="25"/>
        <v>0</v>
      </c>
    </row>
    <row r="117" spans="1:19" ht="75" x14ac:dyDescent="0.25">
      <c r="A117" s="56" t="s">
        <v>283</v>
      </c>
      <c r="B117" s="56" t="s">
        <v>366</v>
      </c>
      <c r="C117" s="54" t="s">
        <v>367</v>
      </c>
      <c r="D117" s="54" t="s">
        <v>368</v>
      </c>
      <c r="E117" s="57" t="s">
        <v>39</v>
      </c>
      <c r="F117" s="57">
        <v>5</v>
      </c>
      <c r="G117" s="45"/>
      <c r="H117" s="45" t="str">
        <f t="shared" si="40"/>
        <v/>
      </c>
      <c r="I117" s="45" t="str">
        <f t="shared" si="41"/>
        <v/>
      </c>
      <c r="J117" s="45"/>
      <c r="K117" s="2">
        <f t="shared" si="42"/>
        <v>0</v>
      </c>
      <c r="L117" s="2">
        <f t="shared" si="43"/>
        <v>0</v>
      </c>
      <c r="M117" s="2">
        <f t="shared" si="44"/>
        <v>0</v>
      </c>
      <c r="N117" s="2">
        <f t="shared" si="45"/>
        <v>0</v>
      </c>
      <c r="O117" s="2">
        <f t="shared" si="46"/>
        <v>0</v>
      </c>
      <c r="P117" s="2">
        <f t="shared" si="22"/>
        <v>0</v>
      </c>
      <c r="Q117" s="2">
        <f t="shared" si="23"/>
        <v>0</v>
      </c>
      <c r="R117" s="2">
        <f t="shared" si="24"/>
        <v>5</v>
      </c>
      <c r="S117" s="2">
        <f t="shared" si="25"/>
        <v>0</v>
      </c>
    </row>
    <row r="118" spans="1:19" x14ac:dyDescent="0.25">
      <c r="A118" s="48" t="s">
        <v>369</v>
      </c>
      <c r="B118" s="72" t="s">
        <v>370</v>
      </c>
      <c r="C118" s="73"/>
      <c r="D118" s="73"/>
      <c r="E118" s="6"/>
      <c r="F118" s="6"/>
      <c r="G118" s="62"/>
      <c r="H118" s="62"/>
      <c r="I118" s="62"/>
      <c r="J118" s="62"/>
      <c r="K118" s="6"/>
      <c r="L118" s="6"/>
      <c r="M118" s="6"/>
      <c r="N118" s="6"/>
      <c r="O118" s="6"/>
      <c r="P118" s="6"/>
      <c r="Q118" s="6"/>
      <c r="R118" s="6"/>
      <c r="S118" s="6"/>
    </row>
    <row r="119" spans="1:19" ht="31.5" x14ac:dyDescent="0.25">
      <c r="A119" s="10" t="s">
        <v>369</v>
      </c>
      <c r="B119" s="10" t="s">
        <v>371</v>
      </c>
      <c r="C119" s="10" t="s">
        <v>372</v>
      </c>
      <c r="D119" s="10" t="s">
        <v>373</v>
      </c>
      <c r="E119" s="2" t="s">
        <v>32</v>
      </c>
      <c r="F119" s="2">
        <v>5</v>
      </c>
      <c r="G119" s="45"/>
      <c r="H119" s="45" t="str">
        <f t="shared" ref="H119:H122" si="47">IF($E119="Nivel 1","Sí","")</f>
        <v>Sí</v>
      </c>
      <c r="I119" s="45" t="str">
        <f t="shared" ref="I119:I122" si="48">IF($E119="Nivel 1","Sí",IF($E119="Nivel 2","Sí",""))</f>
        <v>Sí</v>
      </c>
      <c r="J119" s="45"/>
      <c r="K119" s="2">
        <f t="shared" ref="K119:K122" si="49">IF($H119="Sí",IF($E119="Nivel 2",$F119,0), 0)</f>
        <v>0</v>
      </c>
      <c r="L119" s="2">
        <f t="shared" ref="L119:L122" si="50">IF($H119="Sí",IF($E119="Nivel 3",$F119,0), 0)</f>
        <v>0</v>
      </c>
      <c r="M119" s="2">
        <f t="shared" ref="M119:M122" si="51">IF($H119="Sí",IF($E119="Nivel 4",$F119,0), 0)</f>
        <v>0</v>
      </c>
      <c r="N119" s="2">
        <f t="shared" ref="N119:N122" si="52">IF($I119="Sí",IF($E119="Nivel 3",$F119,0), 0)</f>
        <v>0</v>
      </c>
      <c r="O119" s="2">
        <f t="shared" ref="O119:O122" si="53">IF($I119="Sí",IF($E119="Nivel 4",$F119,0), 0)</f>
        <v>0</v>
      </c>
      <c r="P119" s="2">
        <f t="shared" si="22"/>
        <v>5</v>
      </c>
      <c r="Q119" s="2">
        <f t="shared" si="23"/>
        <v>0</v>
      </c>
      <c r="R119" s="2">
        <f t="shared" si="24"/>
        <v>0</v>
      </c>
      <c r="S119" s="2">
        <f t="shared" si="25"/>
        <v>0</v>
      </c>
    </row>
    <row r="120" spans="1:19" ht="220.5" x14ac:dyDescent="0.25">
      <c r="A120" s="10" t="s">
        <v>369</v>
      </c>
      <c r="B120" s="10" t="s">
        <v>374</v>
      </c>
      <c r="C120" s="10" t="s">
        <v>375</v>
      </c>
      <c r="D120" s="10" t="s">
        <v>376</v>
      </c>
      <c r="E120" s="2" t="s">
        <v>32</v>
      </c>
      <c r="F120" s="2">
        <v>5</v>
      </c>
      <c r="G120" s="45"/>
      <c r="H120" s="45" t="str">
        <f t="shared" si="47"/>
        <v>Sí</v>
      </c>
      <c r="I120" s="45" t="str">
        <f t="shared" si="48"/>
        <v>Sí</v>
      </c>
      <c r="J120" s="45"/>
      <c r="K120" s="2">
        <f t="shared" si="49"/>
        <v>0</v>
      </c>
      <c r="L120" s="2">
        <f t="shared" si="50"/>
        <v>0</v>
      </c>
      <c r="M120" s="2">
        <f t="shared" si="51"/>
        <v>0</v>
      </c>
      <c r="N120" s="2">
        <f t="shared" si="52"/>
        <v>0</v>
      </c>
      <c r="O120" s="2">
        <f t="shared" si="53"/>
        <v>0</v>
      </c>
      <c r="P120" s="2">
        <f t="shared" si="22"/>
        <v>5</v>
      </c>
      <c r="Q120" s="2">
        <f t="shared" si="23"/>
        <v>0</v>
      </c>
      <c r="R120" s="2">
        <f t="shared" si="24"/>
        <v>0</v>
      </c>
      <c r="S120" s="2">
        <f t="shared" si="25"/>
        <v>0</v>
      </c>
    </row>
    <row r="121" spans="1:19" ht="63" x14ac:dyDescent="0.25">
      <c r="A121" s="10" t="s">
        <v>369</v>
      </c>
      <c r="B121" s="10" t="s">
        <v>377</v>
      </c>
      <c r="C121" s="10" t="s">
        <v>378</v>
      </c>
      <c r="D121" s="10" t="s">
        <v>379</v>
      </c>
      <c r="E121" s="2" t="s">
        <v>32</v>
      </c>
      <c r="F121" s="2">
        <v>5</v>
      </c>
      <c r="G121" s="45"/>
      <c r="H121" s="45" t="str">
        <f t="shared" si="47"/>
        <v>Sí</v>
      </c>
      <c r="I121" s="45" t="str">
        <f t="shared" si="48"/>
        <v>Sí</v>
      </c>
      <c r="J121" s="45"/>
      <c r="K121" s="2">
        <f t="shared" si="49"/>
        <v>0</v>
      </c>
      <c r="L121" s="2">
        <f t="shared" si="50"/>
        <v>0</v>
      </c>
      <c r="M121" s="2">
        <f t="shared" si="51"/>
        <v>0</v>
      </c>
      <c r="N121" s="2">
        <f t="shared" si="52"/>
        <v>0</v>
      </c>
      <c r="O121" s="2">
        <f t="shared" si="53"/>
        <v>0</v>
      </c>
      <c r="P121" s="2">
        <f t="shared" si="22"/>
        <v>5</v>
      </c>
      <c r="Q121" s="2">
        <f t="shared" si="23"/>
        <v>0</v>
      </c>
      <c r="R121" s="2">
        <f t="shared" si="24"/>
        <v>0</v>
      </c>
      <c r="S121" s="2">
        <f t="shared" si="25"/>
        <v>0</v>
      </c>
    </row>
    <row r="122" spans="1:19" ht="47.25" x14ac:dyDescent="0.25">
      <c r="A122" s="10" t="s">
        <v>369</v>
      </c>
      <c r="B122" s="10" t="s">
        <v>380</v>
      </c>
      <c r="C122" s="10" t="s">
        <v>381</v>
      </c>
      <c r="D122" s="10" t="s">
        <v>382</v>
      </c>
      <c r="E122" s="2" t="s">
        <v>32</v>
      </c>
      <c r="F122" s="2">
        <v>5</v>
      </c>
      <c r="G122" s="45"/>
      <c r="H122" s="45" t="str">
        <f t="shared" si="47"/>
        <v>Sí</v>
      </c>
      <c r="I122" s="45" t="str">
        <f t="shared" si="48"/>
        <v>Sí</v>
      </c>
      <c r="J122" s="45"/>
      <c r="K122" s="2">
        <f t="shared" si="49"/>
        <v>0</v>
      </c>
      <c r="L122" s="2">
        <f t="shared" si="50"/>
        <v>0</v>
      </c>
      <c r="M122" s="2">
        <f t="shared" si="51"/>
        <v>0</v>
      </c>
      <c r="N122" s="2">
        <f t="shared" si="52"/>
        <v>0</v>
      </c>
      <c r="O122" s="2">
        <f t="shared" si="53"/>
        <v>0</v>
      </c>
      <c r="P122" s="2">
        <f t="shared" si="22"/>
        <v>5</v>
      </c>
      <c r="Q122" s="2">
        <f t="shared" si="23"/>
        <v>0</v>
      </c>
      <c r="R122" s="2">
        <f t="shared" si="24"/>
        <v>0</v>
      </c>
      <c r="S122" s="2">
        <f t="shared" si="25"/>
        <v>0</v>
      </c>
    </row>
    <row r="123" spans="1:19" ht="15.75" customHeight="1" x14ac:dyDescent="0.25">
      <c r="A123" s="48" t="s">
        <v>383</v>
      </c>
      <c r="B123" s="74" t="s">
        <v>384</v>
      </c>
      <c r="C123" s="75"/>
      <c r="D123" s="76"/>
      <c r="E123" s="6"/>
      <c r="F123" s="6"/>
      <c r="G123" s="62"/>
      <c r="H123" s="62"/>
      <c r="I123" s="62"/>
      <c r="J123" s="62"/>
      <c r="K123" s="6"/>
      <c r="L123" s="6"/>
      <c r="M123" s="6"/>
      <c r="N123" s="6"/>
      <c r="O123" s="6"/>
      <c r="P123" s="6"/>
      <c r="Q123" s="6"/>
      <c r="R123" s="6"/>
      <c r="S123" s="6"/>
    </row>
    <row r="124" spans="1:19" ht="78.75" x14ac:dyDescent="0.25">
      <c r="A124" s="10" t="s">
        <v>383</v>
      </c>
      <c r="B124" s="10" t="s">
        <v>385</v>
      </c>
      <c r="C124" s="10" t="s">
        <v>386</v>
      </c>
      <c r="D124" s="10" t="s">
        <v>387</v>
      </c>
      <c r="E124" s="2" t="s">
        <v>32</v>
      </c>
      <c r="F124" s="2">
        <v>5</v>
      </c>
      <c r="G124" s="45"/>
      <c r="H124" s="45" t="str">
        <f t="shared" ref="H124:H130" si="54">IF($E124="Nivel 1","Sí","")</f>
        <v>Sí</v>
      </c>
      <c r="I124" s="45" t="str">
        <f t="shared" ref="I124:I130" si="55">IF($E124="Nivel 1","Sí",IF($E124="Nivel 2","Sí",""))</f>
        <v>Sí</v>
      </c>
      <c r="J124" s="45"/>
      <c r="K124" s="2">
        <f t="shared" ref="K124:K130" si="56">IF($H124="Sí",IF($E124="Nivel 2",$F124,0), 0)</f>
        <v>0</v>
      </c>
      <c r="L124" s="2">
        <f t="shared" ref="L124:L130" si="57">IF($H124="Sí",IF($E124="Nivel 3",$F124,0), 0)</f>
        <v>0</v>
      </c>
      <c r="M124" s="2">
        <f t="shared" ref="M124:M130" si="58">IF($H124="Sí",IF($E124="Nivel 4",$F124,0), 0)</f>
        <v>0</v>
      </c>
      <c r="N124" s="2">
        <f t="shared" ref="N124:N130" si="59">IF($I124="Sí",IF($E124="Nivel 3",$F124,0), 0)</f>
        <v>0</v>
      </c>
      <c r="O124" s="2">
        <f t="shared" ref="O124:O130" si="60">IF($I124="Sí",IF($E124="Nivel 4",$F124,0), 0)</f>
        <v>0</v>
      </c>
      <c r="P124" s="2">
        <f t="shared" si="22"/>
        <v>5</v>
      </c>
      <c r="Q124" s="2">
        <f t="shared" si="23"/>
        <v>0</v>
      </c>
      <c r="R124" s="2">
        <f t="shared" si="24"/>
        <v>0</v>
      </c>
      <c r="S124" s="2">
        <f t="shared" si="25"/>
        <v>0</v>
      </c>
    </row>
    <row r="125" spans="1:19" ht="47.25" x14ac:dyDescent="0.25">
      <c r="A125" s="10" t="s">
        <v>383</v>
      </c>
      <c r="B125" s="10" t="s">
        <v>388</v>
      </c>
      <c r="C125" s="10" t="s">
        <v>389</v>
      </c>
      <c r="D125" s="10" t="s">
        <v>390</v>
      </c>
      <c r="E125" s="2" t="s">
        <v>70</v>
      </c>
      <c r="F125" s="2">
        <v>5</v>
      </c>
      <c r="G125" s="45"/>
      <c r="H125" s="45" t="str">
        <f t="shared" si="54"/>
        <v/>
      </c>
      <c r="I125" s="45" t="str">
        <f t="shared" si="55"/>
        <v>Sí</v>
      </c>
      <c r="J125" s="45"/>
      <c r="K125" s="2">
        <f t="shared" si="56"/>
        <v>0</v>
      </c>
      <c r="L125" s="2">
        <f t="shared" si="57"/>
        <v>0</v>
      </c>
      <c r="M125" s="2">
        <f t="shared" si="58"/>
        <v>0</v>
      </c>
      <c r="N125" s="2">
        <f t="shared" si="59"/>
        <v>0</v>
      </c>
      <c r="O125" s="2">
        <f t="shared" si="60"/>
        <v>0</v>
      </c>
      <c r="P125" s="2">
        <f t="shared" si="22"/>
        <v>0</v>
      </c>
      <c r="Q125" s="2">
        <f t="shared" si="23"/>
        <v>5</v>
      </c>
      <c r="R125" s="2">
        <f t="shared" si="24"/>
        <v>0</v>
      </c>
      <c r="S125" s="2">
        <f t="shared" si="25"/>
        <v>0</v>
      </c>
    </row>
    <row r="126" spans="1:19" ht="63" x14ac:dyDescent="0.25">
      <c r="A126" s="10" t="s">
        <v>383</v>
      </c>
      <c r="B126" s="10" t="s">
        <v>391</v>
      </c>
      <c r="C126" s="10" t="s">
        <v>392</v>
      </c>
      <c r="D126" s="10" t="s">
        <v>393</v>
      </c>
      <c r="E126" s="2" t="s">
        <v>70</v>
      </c>
      <c r="F126" s="2">
        <v>4</v>
      </c>
      <c r="G126" s="45"/>
      <c r="H126" s="45" t="str">
        <f t="shared" si="54"/>
        <v/>
      </c>
      <c r="I126" s="45" t="str">
        <f t="shared" si="55"/>
        <v>Sí</v>
      </c>
      <c r="J126" s="45"/>
      <c r="K126" s="2">
        <f t="shared" si="56"/>
        <v>0</v>
      </c>
      <c r="L126" s="2">
        <f t="shared" si="57"/>
        <v>0</v>
      </c>
      <c r="M126" s="2">
        <f t="shared" si="58"/>
        <v>0</v>
      </c>
      <c r="N126" s="2">
        <f t="shared" si="59"/>
        <v>0</v>
      </c>
      <c r="O126" s="2">
        <f t="shared" si="60"/>
        <v>0</v>
      </c>
      <c r="P126" s="2">
        <f t="shared" si="22"/>
        <v>0</v>
      </c>
      <c r="Q126" s="2">
        <f t="shared" si="23"/>
        <v>4</v>
      </c>
      <c r="R126" s="2">
        <f t="shared" si="24"/>
        <v>0</v>
      </c>
      <c r="S126" s="2">
        <f t="shared" si="25"/>
        <v>0</v>
      </c>
    </row>
    <row r="127" spans="1:19" ht="47.25" x14ac:dyDescent="0.25">
      <c r="A127" s="10" t="s">
        <v>383</v>
      </c>
      <c r="B127" s="10" t="s">
        <v>394</v>
      </c>
      <c r="C127" s="10" t="s">
        <v>395</v>
      </c>
      <c r="D127" s="10" t="s">
        <v>396</v>
      </c>
      <c r="E127" s="2" t="s">
        <v>32</v>
      </c>
      <c r="F127" s="2">
        <v>5</v>
      </c>
      <c r="G127" s="45"/>
      <c r="H127" s="45" t="str">
        <f t="shared" si="54"/>
        <v>Sí</v>
      </c>
      <c r="I127" s="45" t="str">
        <f t="shared" si="55"/>
        <v>Sí</v>
      </c>
      <c r="J127" s="45"/>
      <c r="K127" s="2">
        <f t="shared" si="56"/>
        <v>0</v>
      </c>
      <c r="L127" s="2">
        <f t="shared" si="57"/>
        <v>0</v>
      </c>
      <c r="M127" s="2">
        <f t="shared" si="58"/>
        <v>0</v>
      </c>
      <c r="N127" s="2">
        <f t="shared" si="59"/>
        <v>0</v>
      </c>
      <c r="O127" s="2">
        <f t="shared" si="60"/>
        <v>0</v>
      </c>
      <c r="P127" s="2">
        <f t="shared" si="22"/>
        <v>5</v>
      </c>
      <c r="Q127" s="2">
        <f t="shared" si="23"/>
        <v>0</v>
      </c>
      <c r="R127" s="2">
        <f t="shared" si="24"/>
        <v>0</v>
      </c>
      <c r="S127" s="2">
        <f t="shared" si="25"/>
        <v>0</v>
      </c>
    </row>
    <row r="128" spans="1:19" ht="63" x14ac:dyDescent="0.25">
      <c r="A128" s="10" t="s">
        <v>383</v>
      </c>
      <c r="B128" s="10" t="s">
        <v>397</v>
      </c>
      <c r="C128" s="10" t="s">
        <v>398</v>
      </c>
      <c r="D128" s="10" t="s">
        <v>399</v>
      </c>
      <c r="E128" s="2" t="s">
        <v>70</v>
      </c>
      <c r="F128" s="2">
        <v>5</v>
      </c>
      <c r="G128" s="45"/>
      <c r="H128" s="45" t="str">
        <f t="shared" si="54"/>
        <v/>
      </c>
      <c r="I128" s="45" t="str">
        <f t="shared" si="55"/>
        <v>Sí</v>
      </c>
      <c r="J128" s="45"/>
      <c r="K128" s="2">
        <f t="shared" si="56"/>
        <v>0</v>
      </c>
      <c r="L128" s="2">
        <f t="shared" si="57"/>
        <v>0</v>
      </c>
      <c r="M128" s="2">
        <f t="shared" si="58"/>
        <v>0</v>
      </c>
      <c r="N128" s="2">
        <f t="shared" si="59"/>
        <v>0</v>
      </c>
      <c r="O128" s="2">
        <f t="shared" si="60"/>
        <v>0</v>
      </c>
      <c r="P128" s="2">
        <f t="shared" si="22"/>
        <v>0</v>
      </c>
      <c r="Q128" s="2">
        <f t="shared" si="23"/>
        <v>5</v>
      </c>
      <c r="R128" s="2">
        <f t="shared" si="24"/>
        <v>0</v>
      </c>
      <c r="S128" s="2">
        <f t="shared" si="25"/>
        <v>0</v>
      </c>
    </row>
    <row r="129" spans="1:19" ht="31.5" x14ac:dyDescent="0.25">
      <c r="A129" s="10" t="s">
        <v>383</v>
      </c>
      <c r="B129" s="10" t="s">
        <v>400</v>
      </c>
      <c r="C129" s="10" t="s">
        <v>401</v>
      </c>
      <c r="D129" s="10" t="s">
        <v>402</v>
      </c>
      <c r="E129" s="2" t="s">
        <v>32</v>
      </c>
      <c r="F129" s="2">
        <v>5</v>
      </c>
      <c r="G129" s="45"/>
      <c r="H129" s="45" t="str">
        <f t="shared" si="54"/>
        <v>Sí</v>
      </c>
      <c r="I129" s="45" t="str">
        <f t="shared" si="55"/>
        <v>Sí</v>
      </c>
      <c r="J129" s="45"/>
      <c r="K129" s="2">
        <f t="shared" si="56"/>
        <v>0</v>
      </c>
      <c r="L129" s="2">
        <f t="shared" si="57"/>
        <v>0</v>
      </c>
      <c r="M129" s="2">
        <f t="shared" si="58"/>
        <v>0</v>
      </c>
      <c r="N129" s="2">
        <f t="shared" si="59"/>
        <v>0</v>
      </c>
      <c r="O129" s="2">
        <f t="shared" si="60"/>
        <v>0</v>
      </c>
      <c r="P129" s="2">
        <f t="shared" si="22"/>
        <v>5</v>
      </c>
      <c r="Q129" s="2">
        <f t="shared" si="23"/>
        <v>0</v>
      </c>
      <c r="R129" s="2">
        <f t="shared" si="24"/>
        <v>0</v>
      </c>
      <c r="S129" s="2">
        <f t="shared" si="25"/>
        <v>0</v>
      </c>
    </row>
    <row r="130" spans="1:19" ht="141.75" x14ac:dyDescent="0.25">
      <c r="A130" s="10" t="s">
        <v>383</v>
      </c>
      <c r="B130" s="10" t="s">
        <v>403</v>
      </c>
      <c r="C130" s="10" t="s">
        <v>404</v>
      </c>
      <c r="D130" s="10" t="s">
        <v>405</v>
      </c>
      <c r="E130" s="2" t="s">
        <v>70</v>
      </c>
      <c r="F130" s="2">
        <v>5</v>
      </c>
      <c r="G130" s="45"/>
      <c r="H130" s="45" t="str">
        <f t="shared" si="54"/>
        <v/>
      </c>
      <c r="I130" s="45" t="str">
        <f t="shared" si="55"/>
        <v>Sí</v>
      </c>
      <c r="J130" s="45"/>
      <c r="K130" s="2">
        <f t="shared" si="56"/>
        <v>0</v>
      </c>
      <c r="L130" s="2">
        <f t="shared" si="57"/>
        <v>0</v>
      </c>
      <c r="M130" s="2">
        <f t="shared" si="58"/>
        <v>0</v>
      </c>
      <c r="N130" s="2">
        <f t="shared" si="59"/>
        <v>0</v>
      </c>
      <c r="O130" s="2">
        <f t="shared" si="60"/>
        <v>0</v>
      </c>
      <c r="P130" s="2">
        <f t="shared" si="22"/>
        <v>0</v>
      </c>
      <c r="Q130" s="2">
        <f t="shared" si="23"/>
        <v>5</v>
      </c>
      <c r="R130" s="2">
        <f t="shared" si="24"/>
        <v>0</v>
      </c>
      <c r="S130" s="2">
        <f t="shared" si="25"/>
        <v>0</v>
      </c>
    </row>
    <row r="131" spans="1:19" x14ac:dyDescent="0.25">
      <c r="A131" s="48" t="s">
        <v>406</v>
      </c>
      <c r="B131" s="72" t="s">
        <v>407</v>
      </c>
      <c r="C131" s="73"/>
      <c r="D131" s="73"/>
      <c r="E131" s="6"/>
      <c r="F131" s="6"/>
      <c r="G131" s="62"/>
      <c r="H131" s="62"/>
      <c r="I131" s="62"/>
      <c r="J131" s="62"/>
      <c r="K131" s="6"/>
      <c r="L131" s="6"/>
      <c r="M131" s="6"/>
      <c r="N131" s="6"/>
      <c r="O131" s="6"/>
      <c r="P131" s="6"/>
      <c r="Q131" s="6"/>
      <c r="R131" s="6"/>
      <c r="S131" s="6"/>
    </row>
    <row r="132" spans="1:19" ht="94.5" x14ac:dyDescent="0.25">
      <c r="A132" s="10" t="s">
        <v>408</v>
      </c>
      <c r="B132" s="10" t="s">
        <v>409</v>
      </c>
      <c r="C132" s="23" t="s">
        <v>410</v>
      </c>
      <c r="D132" s="23" t="s">
        <v>411</v>
      </c>
      <c r="E132" s="2" t="s">
        <v>70</v>
      </c>
      <c r="F132" s="2">
        <v>4</v>
      </c>
      <c r="G132" s="45"/>
      <c r="H132" s="45" t="str">
        <f t="shared" ref="H132:H139" si="61">IF($E132="Nivel 1","Sí","")</f>
        <v/>
      </c>
      <c r="I132" s="45" t="str">
        <f t="shared" ref="I132:I139" si="62">IF($E132="Nivel 1","Sí",IF($E132="Nivel 2","Sí",""))</f>
        <v>Sí</v>
      </c>
      <c r="J132" s="45"/>
      <c r="K132" s="2">
        <f t="shared" ref="K132:K139" si="63">IF($H132="Sí",IF($E132="Nivel 2",$F132,0), 0)</f>
        <v>0</v>
      </c>
      <c r="L132" s="2">
        <f t="shared" ref="L132:L139" si="64">IF($H132="Sí",IF($E132="Nivel 3",$F132,0), 0)</f>
        <v>0</v>
      </c>
      <c r="M132" s="2">
        <f t="shared" ref="M132:M139" si="65">IF($H132="Sí",IF($E132="Nivel 4",$F132,0), 0)</f>
        <v>0</v>
      </c>
      <c r="N132" s="2">
        <f t="shared" ref="N132:N139" si="66">IF($I132="Sí",IF($E132="Nivel 3",$F132,0), 0)</f>
        <v>0</v>
      </c>
      <c r="O132" s="2">
        <f t="shared" ref="O132:O139" si="67">IF($I132="Sí",IF($E132="Nivel 4",$F132,0), 0)</f>
        <v>0</v>
      </c>
      <c r="P132" s="2">
        <f t="shared" si="22"/>
        <v>0</v>
      </c>
      <c r="Q132" s="2">
        <f t="shared" si="23"/>
        <v>4</v>
      </c>
      <c r="R132" s="2">
        <f t="shared" si="24"/>
        <v>0</v>
      </c>
      <c r="S132" s="2">
        <f t="shared" si="25"/>
        <v>0</v>
      </c>
    </row>
    <row r="133" spans="1:19" ht="47.25" x14ac:dyDescent="0.25">
      <c r="A133" s="10" t="s">
        <v>408</v>
      </c>
      <c r="B133" s="10" t="s">
        <v>412</v>
      </c>
      <c r="C133" s="10" t="s">
        <v>413</v>
      </c>
      <c r="D133" s="10" t="s">
        <v>414</v>
      </c>
      <c r="E133" s="2" t="s">
        <v>70</v>
      </c>
      <c r="F133" s="2">
        <v>4</v>
      </c>
      <c r="G133" s="45"/>
      <c r="H133" s="45" t="str">
        <f t="shared" si="61"/>
        <v/>
      </c>
      <c r="I133" s="45" t="str">
        <f t="shared" si="62"/>
        <v>Sí</v>
      </c>
      <c r="J133" s="45"/>
      <c r="K133" s="2">
        <f t="shared" si="63"/>
        <v>0</v>
      </c>
      <c r="L133" s="2">
        <f t="shared" si="64"/>
        <v>0</v>
      </c>
      <c r="M133" s="2">
        <f t="shared" si="65"/>
        <v>0</v>
      </c>
      <c r="N133" s="2">
        <f t="shared" si="66"/>
        <v>0</v>
      </c>
      <c r="O133" s="2">
        <f t="shared" si="67"/>
        <v>0</v>
      </c>
      <c r="P133" s="2">
        <f t="shared" si="22"/>
        <v>0</v>
      </c>
      <c r="Q133" s="2">
        <f t="shared" si="23"/>
        <v>4</v>
      </c>
      <c r="R133" s="2">
        <f t="shared" si="24"/>
        <v>0</v>
      </c>
      <c r="S133" s="2">
        <f t="shared" si="25"/>
        <v>0</v>
      </c>
    </row>
    <row r="134" spans="1:19" ht="47.25" x14ac:dyDescent="0.25">
      <c r="A134" s="10" t="s">
        <v>408</v>
      </c>
      <c r="B134" s="10" t="s">
        <v>415</v>
      </c>
      <c r="C134" s="10" t="s">
        <v>416</v>
      </c>
      <c r="D134" s="10" t="s">
        <v>417</v>
      </c>
      <c r="E134" s="2" t="s">
        <v>70</v>
      </c>
      <c r="F134" s="2">
        <v>4</v>
      </c>
      <c r="G134" s="45"/>
      <c r="H134" s="45" t="str">
        <f t="shared" si="61"/>
        <v/>
      </c>
      <c r="I134" s="45" t="str">
        <f t="shared" si="62"/>
        <v>Sí</v>
      </c>
      <c r="J134" s="45"/>
      <c r="K134" s="2">
        <f t="shared" si="63"/>
        <v>0</v>
      </c>
      <c r="L134" s="2">
        <f t="shared" si="64"/>
        <v>0</v>
      </c>
      <c r="M134" s="2">
        <f t="shared" si="65"/>
        <v>0</v>
      </c>
      <c r="N134" s="2">
        <f t="shared" si="66"/>
        <v>0</v>
      </c>
      <c r="O134" s="2">
        <f t="shared" si="67"/>
        <v>0</v>
      </c>
      <c r="P134" s="2">
        <f t="shared" si="22"/>
        <v>0</v>
      </c>
      <c r="Q134" s="2">
        <f t="shared" si="23"/>
        <v>4</v>
      </c>
      <c r="R134" s="2">
        <f t="shared" si="24"/>
        <v>0</v>
      </c>
      <c r="S134" s="2">
        <f t="shared" si="25"/>
        <v>0</v>
      </c>
    </row>
    <row r="135" spans="1:19" ht="31.5" x14ac:dyDescent="0.25">
      <c r="A135" s="10" t="s">
        <v>408</v>
      </c>
      <c r="B135" s="10" t="s">
        <v>418</v>
      </c>
      <c r="C135" s="10" t="s">
        <v>419</v>
      </c>
      <c r="D135" s="10" t="s">
        <v>420</v>
      </c>
      <c r="E135" s="2" t="s">
        <v>39</v>
      </c>
      <c r="F135" s="2">
        <v>4</v>
      </c>
      <c r="G135" s="45"/>
      <c r="H135" s="45" t="str">
        <f t="shared" si="61"/>
        <v/>
      </c>
      <c r="I135" s="45" t="str">
        <f t="shared" si="62"/>
        <v/>
      </c>
      <c r="J135" s="45"/>
      <c r="K135" s="2">
        <f t="shared" si="63"/>
        <v>0</v>
      </c>
      <c r="L135" s="2">
        <f t="shared" si="64"/>
        <v>0</v>
      </c>
      <c r="M135" s="2">
        <f t="shared" si="65"/>
        <v>0</v>
      </c>
      <c r="N135" s="2">
        <f t="shared" si="66"/>
        <v>0</v>
      </c>
      <c r="O135" s="2">
        <f t="shared" si="67"/>
        <v>0</v>
      </c>
      <c r="P135" s="2">
        <f t="shared" ref="P135:P175" si="68">IF($E135="Nivel 1",$F135,0)</f>
        <v>0</v>
      </c>
      <c r="Q135" s="2">
        <f t="shared" ref="Q135:Q175" si="69">IF($E135="Nivel 2",$F135,0)</f>
        <v>0</v>
      </c>
      <c r="R135" s="2">
        <f t="shared" ref="R135:R175" si="70">IF($E135="Nivel 3",$F135,0)</f>
        <v>4</v>
      </c>
      <c r="S135" s="2">
        <f t="shared" ref="S135:S175" si="71">IF($E135="Nivel 4",$F135,0)</f>
        <v>0</v>
      </c>
    </row>
    <row r="136" spans="1:19" x14ac:dyDescent="0.25">
      <c r="A136" s="10" t="s">
        <v>408</v>
      </c>
      <c r="B136" s="10" t="s">
        <v>421</v>
      </c>
      <c r="C136" s="10" t="s">
        <v>422</v>
      </c>
      <c r="D136" s="10" t="s">
        <v>423</v>
      </c>
      <c r="E136" s="2" t="s">
        <v>39</v>
      </c>
      <c r="F136" s="2">
        <v>4</v>
      </c>
      <c r="G136" s="45"/>
      <c r="H136" s="45" t="str">
        <f t="shared" si="61"/>
        <v/>
      </c>
      <c r="I136" s="45" t="str">
        <f t="shared" si="62"/>
        <v/>
      </c>
      <c r="J136" s="45"/>
      <c r="K136" s="2">
        <f t="shared" si="63"/>
        <v>0</v>
      </c>
      <c r="L136" s="2">
        <f t="shared" si="64"/>
        <v>0</v>
      </c>
      <c r="M136" s="2">
        <f t="shared" si="65"/>
        <v>0</v>
      </c>
      <c r="N136" s="2">
        <f t="shared" si="66"/>
        <v>0</v>
      </c>
      <c r="O136" s="2">
        <f t="shared" si="67"/>
        <v>0</v>
      </c>
      <c r="P136" s="2">
        <f t="shared" si="68"/>
        <v>0</v>
      </c>
      <c r="Q136" s="2">
        <f t="shared" si="69"/>
        <v>0</v>
      </c>
      <c r="R136" s="2">
        <f t="shared" si="70"/>
        <v>4</v>
      </c>
      <c r="S136" s="2">
        <f t="shared" si="71"/>
        <v>0</v>
      </c>
    </row>
    <row r="137" spans="1:19" ht="31.5" x14ac:dyDescent="0.25">
      <c r="A137" s="10" t="s">
        <v>408</v>
      </c>
      <c r="B137" s="10" t="s">
        <v>424</v>
      </c>
      <c r="C137" s="10" t="s">
        <v>425</v>
      </c>
      <c r="D137" s="10" t="s">
        <v>426</v>
      </c>
      <c r="E137" s="2" t="s">
        <v>70</v>
      </c>
      <c r="F137" s="2">
        <v>4</v>
      </c>
      <c r="G137" s="45"/>
      <c r="H137" s="45" t="str">
        <f t="shared" si="61"/>
        <v/>
      </c>
      <c r="I137" s="45" t="str">
        <f t="shared" si="62"/>
        <v>Sí</v>
      </c>
      <c r="J137" s="45"/>
      <c r="K137" s="2">
        <f t="shared" si="63"/>
        <v>0</v>
      </c>
      <c r="L137" s="2">
        <f t="shared" si="64"/>
        <v>0</v>
      </c>
      <c r="M137" s="2">
        <f t="shared" si="65"/>
        <v>0</v>
      </c>
      <c r="N137" s="2">
        <f t="shared" si="66"/>
        <v>0</v>
      </c>
      <c r="O137" s="2">
        <f t="shared" si="67"/>
        <v>0</v>
      </c>
      <c r="P137" s="2">
        <f t="shared" si="68"/>
        <v>0</v>
      </c>
      <c r="Q137" s="2">
        <f t="shared" si="69"/>
        <v>4</v>
      </c>
      <c r="R137" s="2">
        <f t="shared" si="70"/>
        <v>0</v>
      </c>
      <c r="S137" s="2">
        <f t="shared" si="71"/>
        <v>0</v>
      </c>
    </row>
    <row r="138" spans="1:19" ht="31.5" x14ac:dyDescent="0.25">
      <c r="A138" s="10" t="s">
        <v>408</v>
      </c>
      <c r="B138" s="10" t="s">
        <v>427</v>
      </c>
      <c r="C138" s="10" t="s">
        <v>428</v>
      </c>
      <c r="D138" s="10" t="s">
        <v>429</v>
      </c>
      <c r="E138" s="2" t="s">
        <v>70</v>
      </c>
      <c r="F138" s="2">
        <v>4</v>
      </c>
      <c r="G138" s="45"/>
      <c r="H138" s="45" t="str">
        <f t="shared" si="61"/>
        <v/>
      </c>
      <c r="I138" s="45" t="str">
        <f t="shared" si="62"/>
        <v>Sí</v>
      </c>
      <c r="J138" s="45"/>
      <c r="K138" s="2">
        <f t="shared" si="63"/>
        <v>0</v>
      </c>
      <c r="L138" s="2">
        <f t="shared" si="64"/>
        <v>0</v>
      </c>
      <c r="M138" s="2">
        <f t="shared" si="65"/>
        <v>0</v>
      </c>
      <c r="N138" s="2">
        <f t="shared" si="66"/>
        <v>0</v>
      </c>
      <c r="O138" s="2">
        <f t="shared" si="67"/>
        <v>0</v>
      </c>
      <c r="P138" s="2">
        <f t="shared" si="68"/>
        <v>0</v>
      </c>
      <c r="Q138" s="2">
        <f t="shared" si="69"/>
        <v>4</v>
      </c>
      <c r="R138" s="2">
        <f t="shared" si="70"/>
        <v>0</v>
      </c>
      <c r="S138" s="2">
        <f t="shared" si="71"/>
        <v>0</v>
      </c>
    </row>
    <row r="139" spans="1:19" ht="47.25" x14ac:dyDescent="0.25">
      <c r="A139" s="10" t="s">
        <v>408</v>
      </c>
      <c r="B139" s="10" t="s">
        <v>430</v>
      </c>
      <c r="C139" s="10" t="s">
        <v>431</v>
      </c>
      <c r="D139" s="10" t="s">
        <v>432</v>
      </c>
      <c r="E139" s="2" t="s">
        <v>70</v>
      </c>
      <c r="F139" s="2">
        <v>4</v>
      </c>
      <c r="G139" s="45"/>
      <c r="H139" s="45" t="str">
        <f t="shared" si="61"/>
        <v/>
      </c>
      <c r="I139" s="45" t="str">
        <f t="shared" si="62"/>
        <v>Sí</v>
      </c>
      <c r="J139" s="45"/>
      <c r="K139" s="2">
        <f t="shared" si="63"/>
        <v>0</v>
      </c>
      <c r="L139" s="2">
        <f t="shared" si="64"/>
        <v>0</v>
      </c>
      <c r="M139" s="2">
        <f t="shared" si="65"/>
        <v>0</v>
      </c>
      <c r="N139" s="2">
        <f t="shared" si="66"/>
        <v>0</v>
      </c>
      <c r="O139" s="2">
        <f t="shared" si="67"/>
        <v>0</v>
      </c>
      <c r="P139" s="2">
        <f t="shared" si="68"/>
        <v>0</v>
      </c>
      <c r="Q139" s="2">
        <f t="shared" si="69"/>
        <v>4</v>
      </c>
      <c r="R139" s="2">
        <f t="shared" si="70"/>
        <v>0</v>
      </c>
      <c r="S139" s="2">
        <f t="shared" si="71"/>
        <v>0</v>
      </c>
    </row>
    <row r="140" spans="1:19" ht="15.4" customHeight="1" x14ac:dyDescent="0.25">
      <c r="A140" s="48" t="s">
        <v>433</v>
      </c>
      <c r="B140" s="72" t="s">
        <v>434</v>
      </c>
      <c r="C140" s="73"/>
      <c r="D140" s="73"/>
      <c r="E140" s="6"/>
      <c r="F140" s="6"/>
      <c r="G140" s="62"/>
      <c r="H140" s="62"/>
      <c r="I140" s="62"/>
      <c r="J140" s="62"/>
      <c r="K140" s="6"/>
      <c r="L140" s="6"/>
      <c r="M140" s="6"/>
      <c r="N140" s="6"/>
      <c r="O140" s="6"/>
      <c r="P140" s="6"/>
      <c r="Q140" s="6"/>
      <c r="R140" s="6"/>
      <c r="S140" s="6"/>
    </row>
    <row r="141" spans="1:19" ht="47.25" x14ac:dyDescent="0.25">
      <c r="A141" s="10" t="s">
        <v>435</v>
      </c>
      <c r="B141" s="10" t="s">
        <v>436</v>
      </c>
      <c r="C141" s="33" t="s">
        <v>437</v>
      </c>
      <c r="D141" s="32" t="s">
        <v>438</v>
      </c>
      <c r="E141" s="2" t="s">
        <v>32</v>
      </c>
      <c r="F141" s="2">
        <v>5</v>
      </c>
      <c r="G141" s="45"/>
      <c r="H141" s="45" t="str">
        <f t="shared" ref="H141:H144" si="72">IF($E141="Nivel 1","Sí","")</f>
        <v>Sí</v>
      </c>
      <c r="I141" s="45" t="str">
        <f t="shared" ref="I141:I144" si="73">IF($E141="Nivel 1","Sí",IF($E141="Nivel 2","Sí",""))</f>
        <v>Sí</v>
      </c>
      <c r="J141" s="45"/>
      <c r="K141" s="2">
        <f t="shared" ref="K141:K144" si="74">IF($H141="Sí",IF($E141="Nivel 2",$F141,0), 0)</f>
        <v>0</v>
      </c>
      <c r="L141" s="2">
        <f t="shared" ref="L141:L144" si="75">IF($H141="Sí",IF($E141="Nivel 3",$F141,0), 0)</f>
        <v>0</v>
      </c>
      <c r="M141" s="2">
        <f t="shared" ref="M141:M144" si="76">IF($H141="Sí",IF($E141="Nivel 4",$F141,0), 0)</f>
        <v>0</v>
      </c>
      <c r="N141" s="2">
        <f t="shared" ref="N141:N144" si="77">IF($I141="Sí",IF($E141="Nivel 3",$F141,0), 0)</f>
        <v>0</v>
      </c>
      <c r="O141" s="2">
        <f t="shared" ref="O141:O144" si="78">IF($I141="Sí",IF($E141="Nivel 4",$F141,0), 0)</f>
        <v>0</v>
      </c>
      <c r="P141" s="2">
        <f t="shared" si="68"/>
        <v>5</v>
      </c>
      <c r="Q141" s="2">
        <f t="shared" si="69"/>
        <v>0</v>
      </c>
      <c r="R141" s="2">
        <f t="shared" si="70"/>
        <v>0</v>
      </c>
      <c r="S141" s="2">
        <f t="shared" si="71"/>
        <v>0</v>
      </c>
    </row>
    <row r="142" spans="1:19" ht="94.5" x14ac:dyDescent="0.25">
      <c r="A142" s="10" t="s">
        <v>435</v>
      </c>
      <c r="B142" s="10" t="s">
        <v>439</v>
      </c>
      <c r="C142" s="11" t="s">
        <v>440</v>
      </c>
      <c r="D142" s="10" t="s">
        <v>441</v>
      </c>
      <c r="E142" s="2" t="s">
        <v>70</v>
      </c>
      <c r="F142" s="2">
        <v>3</v>
      </c>
      <c r="G142" s="45"/>
      <c r="H142" s="45" t="str">
        <f t="shared" si="72"/>
        <v/>
      </c>
      <c r="I142" s="45" t="str">
        <f t="shared" si="73"/>
        <v>Sí</v>
      </c>
      <c r="J142" s="45"/>
      <c r="K142" s="2">
        <f t="shared" si="74"/>
        <v>0</v>
      </c>
      <c r="L142" s="2">
        <f t="shared" si="75"/>
        <v>0</v>
      </c>
      <c r="M142" s="2">
        <f t="shared" si="76"/>
        <v>0</v>
      </c>
      <c r="N142" s="2">
        <f t="shared" si="77"/>
        <v>0</v>
      </c>
      <c r="O142" s="2">
        <f t="shared" si="78"/>
        <v>0</v>
      </c>
      <c r="P142" s="2">
        <f t="shared" si="68"/>
        <v>0</v>
      </c>
      <c r="Q142" s="2">
        <f t="shared" si="69"/>
        <v>3</v>
      </c>
      <c r="R142" s="2">
        <f t="shared" si="70"/>
        <v>0</v>
      </c>
      <c r="S142" s="2">
        <f t="shared" si="71"/>
        <v>0</v>
      </c>
    </row>
    <row r="143" spans="1:19" ht="47.25" x14ac:dyDescent="0.25">
      <c r="A143" s="10" t="s">
        <v>435</v>
      </c>
      <c r="B143" s="10" t="s">
        <v>442</v>
      </c>
      <c r="C143" s="11" t="s">
        <v>443</v>
      </c>
      <c r="D143" s="10" t="s">
        <v>444</v>
      </c>
      <c r="E143" s="2" t="s">
        <v>39</v>
      </c>
      <c r="F143" s="2">
        <v>3</v>
      </c>
      <c r="G143" s="45"/>
      <c r="H143" s="45" t="str">
        <f t="shared" si="72"/>
        <v/>
      </c>
      <c r="I143" s="45" t="str">
        <f t="shared" si="73"/>
        <v/>
      </c>
      <c r="J143" s="45"/>
      <c r="K143" s="2">
        <f t="shared" si="74"/>
        <v>0</v>
      </c>
      <c r="L143" s="2">
        <f t="shared" si="75"/>
        <v>0</v>
      </c>
      <c r="M143" s="2">
        <f t="shared" si="76"/>
        <v>0</v>
      </c>
      <c r="N143" s="2">
        <f t="shared" si="77"/>
        <v>0</v>
      </c>
      <c r="O143" s="2">
        <f t="shared" si="78"/>
        <v>0</v>
      </c>
      <c r="P143" s="2">
        <f t="shared" si="68"/>
        <v>0</v>
      </c>
      <c r="Q143" s="2">
        <f t="shared" si="69"/>
        <v>0</v>
      </c>
      <c r="R143" s="2">
        <f t="shared" si="70"/>
        <v>3</v>
      </c>
      <c r="S143" s="2">
        <f t="shared" si="71"/>
        <v>0</v>
      </c>
    </row>
    <row r="144" spans="1:19" ht="47.25" x14ac:dyDescent="0.25">
      <c r="A144" s="10" t="s">
        <v>435</v>
      </c>
      <c r="B144" s="10" t="s">
        <v>445</v>
      </c>
      <c r="C144" s="11" t="s">
        <v>446</v>
      </c>
      <c r="D144" s="10" t="s">
        <v>447</v>
      </c>
      <c r="E144" s="2" t="s">
        <v>32</v>
      </c>
      <c r="F144" s="2">
        <v>5</v>
      </c>
      <c r="G144" s="45"/>
      <c r="H144" s="45" t="str">
        <f t="shared" si="72"/>
        <v>Sí</v>
      </c>
      <c r="I144" s="45" t="str">
        <f t="shared" si="73"/>
        <v>Sí</v>
      </c>
      <c r="J144" s="45"/>
      <c r="K144" s="2">
        <f t="shared" si="74"/>
        <v>0</v>
      </c>
      <c r="L144" s="2">
        <f t="shared" si="75"/>
        <v>0</v>
      </c>
      <c r="M144" s="2">
        <f t="shared" si="76"/>
        <v>0</v>
      </c>
      <c r="N144" s="2">
        <f t="shared" si="77"/>
        <v>0</v>
      </c>
      <c r="O144" s="2">
        <f t="shared" si="78"/>
        <v>0</v>
      </c>
      <c r="P144" s="2">
        <f t="shared" si="68"/>
        <v>5</v>
      </c>
      <c r="Q144" s="2">
        <f t="shared" si="69"/>
        <v>0</v>
      </c>
      <c r="R144" s="2">
        <f t="shared" si="70"/>
        <v>0</v>
      </c>
      <c r="S144" s="2">
        <f t="shared" si="71"/>
        <v>0</v>
      </c>
    </row>
    <row r="145" spans="1:19" ht="15.4" customHeight="1" x14ac:dyDescent="0.25">
      <c r="A145" s="48" t="s">
        <v>448</v>
      </c>
      <c r="B145" s="72" t="s">
        <v>449</v>
      </c>
      <c r="C145" s="73"/>
      <c r="D145" s="73"/>
      <c r="E145" s="6"/>
      <c r="F145" s="6"/>
      <c r="G145" s="62"/>
      <c r="H145" s="62"/>
      <c r="I145" s="62"/>
      <c r="J145" s="62"/>
      <c r="K145" s="6"/>
      <c r="L145" s="6"/>
      <c r="M145" s="6"/>
      <c r="N145" s="6"/>
      <c r="O145" s="6"/>
      <c r="P145" s="6"/>
      <c r="Q145" s="6"/>
      <c r="R145" s="6"/>
      <c r="S145" s="6"/>
    </row>
    <row r="146" spans="1:19" ht="47.25" x14ac:dyDescent="0.25">
      <c r="A146" s="10" t="s">
        <v>448</v>
      </c>
      <c r="B146" s="10" t="s">
        <v>450</v>
      </c>
      <c r="C146" s="10" t="s">
        <v>451</v>
      </c>
      <c r="D146" s="10" t="s">
        <v>452</v>
      </c>
      <c r="E146" s="2" t="s">
        <v>70</v>
      </c>
      <c r="F146" s="2">
        <v>5</v>
      </c>
      <c r="G146" s="45"/>
      <c r="H146" s="45" t="str">
        <f t="shared" ref="H146:H157" si="79">IF($E146="Nivel 1","Sí","")</f>
        <v/>
      </c>
      <c r="I146" s="45" t="str">
        <f t="shared" ref="I146:I157" si="80">IF($E146="Nivel 1","Sí",IF($E146="Nivel 2","Sí",""))</f>
        <v>Sí</v>
      </c>
      <c r="J146" s="45"/>
      <c r="K146" s="2">
        <f t="shared" ref="K146:K157" si="81">IF($H146="Sí",IF($E146="Nivel 2",$F146,0), 0)</f>
        <v>0</v>
      </c>
      <c r="L146" s="2">
        <f t="shared" ref="L146:L157" si="82">IF($H146="Sí",IF($E146="Nivel 3",$F146,0), 0)</f>
        <v>0</v>
      </c>
      <c r="M146" s="2">
        <f t="shared" ref="M146:M157" si="83">IF($H146="Sí",IF($E146="Nivel 4",$F146,0), 0)</f>
        <v>0</v>
      </c>
      <c r="N146" s="2">
        <f t="shared" ref="N146:N157" si="84">IF($I146="Sí",IF($E146="Nivel 3",$F146,0), 0)</f>
        <v>0</v>
      </c>
      <c r="O146" s="2">
        <f t="shared" ref="O146:O157" si="85">IF($I146="Sí",IF($E146="Nivel 4",$F146,0), 0)</f>
        <v>0</v>
      </c>
      <c r="P146" s="2">
        <f t="shared" si="68"/>
        <v>0</v>
      </c>
      <c r="Q146" s="2">
        <f t="shared" si="69"/>
        <v>5</v>
      </c>
      <c r="R146" s="2">
        <f t="shared" si="70"/>
        <v>0</v>
      </c>
      <c r="S146" s="2">
        <f t="shared" si="71"/>
        <v>0</v>
      </c>
    </row>
    <row r="147" spans="1:19" ht="47.25" x14ac:dyDescent="0.25">
      <c r="A147" s="10" t="s">
        <v>448</v>
      </c>
      <c r="B147" s="10" t="s">
        <v>453</v>
      </c>
      <c r="C147" s="10" t="s">
        <v>454</v>
      </c>
      <c r="D147" s="10" t="s">
        <v>455</v>
      </c>
      <c r="E147" s="2" t="s">
        <v>70</v>
      </c>
      <c r="F147" s="2">
        <v>5</v>
      </c>
      <c r="G147" s="45"/>
      <c r="H147" s="45" t="str">
        <f t="shared" si="79"/>
        <v/>
      </c>
      <c r="I147" s="45" t="str">
        <f t="shared" si="80"/>
        <v>Sí</v>
      </c>
      <c r="J147" s="45"/>
      <c r="K147" s="2">
        <f t="shared" si="81"/>
        <v>0</v>
      </c>
      <c r="L147" s="2">
        <f t="shared" si="82"/>
        <v>0</v>
      </c>
      <c r="M147" s="2">
        <f t="shared" si="83"/>
        <v>0</v>
      </c>
      <c r="N147" s="2">
        <f t="shared" si="84"/>
        <v>0</v>
      </c>
      <c r="O147" s="2">
        <f t="shared" si="85"/>
        <v>0</v>
      </c>
      <c r="P147" s="2">
        <f t="shared" si="68"/>
        <v>0</v>
      </c>
      <c r="Q147" s="2">
        <f t="shared" si="69"/>
        <v>5</v>
      </c>
      <c r="R147" s="2">
        <f t="shared" si="70"/>
        <v>0</v>
      </c>
      <c r="S147" s="2">
        <f t="shared" si="71"/>
        <v>0</v>
      </c>
    </row>
    <row r="148" spans="1:19" ht="63" x14ac:dyDescent="0.25">
      <c r="A148" s="10" t="s">
        <v>448</v>
      </c>
      <c r="B148" s="10" t="s">
        <v>456</v>
      </c>
      <c r="C148" s="10" t="s">
        <v>457</v>
      </c>
      <c r="D148" s="10" t="s">
        <v>458</v>
      </c>
      <c r="E148" s="2" t="s">
        <v>70</v>
      </c>
      <c r="F148" s="2">
        <v>5</v>
      </c>
      <c r="G148" s="45"/>
      <c r="H148" s="45" t="str">
        <f t="shared" si="79"/>
        <v/>
      </c>
      <c r="I148" s="45" t="str">
        <f t="shared" si="80"/>
        <v>Sí</v>
      </c>
      <c r="J148" s="45"/>
      <c r="K148" s="2">
        <f t="shared" si="81"/>
        <v>0</v>
      </c>
      <c r="L148" s="2">
        <f t="shared" si="82"/>
        <v>0</v>
      </c>
      <c r="M148" s="2">
        <f t="shared" si="83"/>
        <v>0</v>
      </c>
      <c r="N148" s="2">
        <f t="shared" si="84"/>
        <v>0</v>
      </c>
      <c r="O148" s="2">
        <f t="shared" si="85"/>
        <v>0</v>
      </c>
      <c r="P148" s="2">
        <f t="shared" si="68"/>
        <v>0</v>
      </c>
      <c r="Q148" s="2">
        <f t="shared" si="69"/>
        <v>5</v>
      </c>
      <c r="R148" s="2">
        <f t="shared" si="70"/>
        <v>0</v>
      </c>
      <c r="S148" s="2">
        <f t="shared" si="71"/>
        <v>0</v>
      </c>
    </row>
    <row r="149" spans="1:19" ht="94.5" x14ac:dyDescent="0.25">
      <c r="A149" s="10" t="s">
        <v>448</v>
      </c>
      <c r="B149" s="10" t="s">
        <v>459</v>
      </c>
      <c r="C149" s="10" t="s">
        <v>460</v>
      </c>
      <c r="D149" s="10" t="s">
        <v>461</v>
      </c>
      <c r="E149" s="2" t="s">
        <v>70</v>
      </c>
      <c r="F149" s="2">
        <v>5</v>
      </c>
      <c r="G149" s="45"/>
      <c r="H149" s="45" t="str">
        <f t="shared" si="79"/>
        <v/>
      </c>
      <c r="I149" s="45" t="str">
        <f t="shared" si="80"/>
        <v>Sí</v>
      </c>
      <c r="J149" s="45"/>
      <c r="K149" s="2">
        <f t="shared" si="81"/>
        <v>0</v>
      </c>
      <c r="L149" s="2">
        <f t="shared" si="82"/>
        <v>0</v>
      </c>
      <c r="M149" s="2">
        <f t="shared" si="83"/>
        <v>0</v>
      </c>
      <c r="N149" s="2">
        <f t="shared" si="84"/>
        <v>0</v>
      </c>
      <c r="O149" s="2">
        <f t="shared" si="85"/>
        <v>0</v>
      </c>
      <c r="P149" s="2">
        <f t="shared" si="68"/>
        <v>0</v>
      </c>
      <c r="Q149" s="2">
        <f t="shared" si="69"/>
        <v>5</v>
      </c>
      <c r="R149" s="2">
        <f t="shared" si="70"/>
        <v>0</v>
      </c>
      <c r="S149" s="2">
        <f t="shared" si="71"/>
        <v>0</v>
      </c>
    </row>
    <row r="150" spans="1:19" ht="31.5" x14ac:dyDescent="0.25">
      <c r="A150" s="10" t="s">
        <v>448</v>
      </c>
      <c r="B150" s="10" t="s">
        <v>462</v>
      </c>
      <c r="C150" s="10" t="s">
        <v>463</v>
      </c>
      <c r="D150" s="10" t="s">
        <v>464</v>
      </c>
      <c r="E150" s="2" t="s">
        <v>70</v>
      </c>
      <c r="F150" s="2">
        <v>5</v>
      </c>
      <c r="G150" s="45"/>
      <c r="H150" s="45" t="str">
        <f t="shared" si="79"/>
        <v/>
      </c>
      <c r="I150" s="45" t="str">
        <f t="shared" si="80"/>
        <v>Sí</v>
      </c>
      <c r="J150" s="45"/>
      <c r="K150" s="2">
        <f t="shared" si="81"/>
        <v>0</v>
      </c>
      <c r="L150" s="2">
        <f t="shared" si="82"/>
        <v>0</v>
      </c>
      <c r="M150" s="2">
        <f t="shared" si="83"/>
        <v>0</v>
      </c>
      <c r="N150" s="2">
        <f t="shared" si="84"/>
        <v>0</v>
      </c>
      <c r="O150" s="2">
        <f t="shared" si="85"/>
        <v>0</v>
      </c>
      <c r="P150" s="2">
        <f t="shared" si="68"/>
        <v>0</v>
      </c>
      <c r="Q150" s="2">
        <f t="shared" si="69"/>
        <v>5</v>
      </c>
      <c r="R150" s="2">
        <f t="shared" si="70"/>
        <v>0</v>
      </c>
      <c r="S150" s="2">
        <f t="shared" si="71"/>
        <v>0</v>
      </c>
    </row>
    <row r="151" spans="1:19" ht="63" x14ac:dyDescent="0.25">
      <c r="A151" s="10" t="s">
        <v>448</v>
      </c>
      <c r="B151" s="10" t="s">
        <v>465</v>
      </c>
      <c r="C151" s="10" t="s">
        <v>466</v>
      </c>
      <c r="D151" s="10" t="s">
        <v>467</v>
      </c>
      <c r="E151" s="2" t="s">
        <v>70</v>
      </c>
      <c r="F151" s="2">
        <v>5</v>
      </c>
      <c r="G151" s="45"/>
      <c r="H151" s="45" t="str">
        <f t="shared" si="79"/>
        <v/>
      </c>
      <c r="I151" s="45" t="str">
        <f t="shared" si="80"/>
        <v>Sí</v>
      </c>
      <c r="J151" s="45"/>
      <c r="K151" s="2">
        <f t="shared" si="81"/>
        <v>0</v>
      </c>
      <c r="L151" s="2">
        <f t="shared" si="82"/>
        <v>0</v>
      </c>
      <c r="M151" s="2">
        <f t="shared" si="83"/>
        <v>0</v>
      </c>
      <c r="N151" s="2">
        <f t="shared" si="84"/>
        <v>0</v>
      </c>
      <c r="O151" s="2">
        <f t="shared" si="85"/>
        <v>0</v>
      </c>
      <c r="P151" s="2">
        <f t="shared" si="68"/>
        <v>0</v>
      </c>
      <c r="Q151" s="2">
        <f t="shared" si="69"/>
        <v>5</v>
      </c>
      <c r="R151" s="2">
        <f t="shared" si="70"/>
        <v>0</v>
      </c>
      <c r="S151" s="2">
        <f t="shared" si="71"/>
        <v>0</v>
      </c>
    </row>
    <row r="152" spans="1:19" ht="47.25" x14ac:dyDescent="0.25">
      <c r="A152" s="10" t="s">
        <v>448</v>
      </c>
      <c r="B152" s="10" t="s">
        <v>468</v>
      </c>
      <c r="C152" s="10" t="s">
        <v>469</v>
      </c>
      <c r="D152" s="10" t="s">
        <v>470</v>
      </c>
      <c r="E152" s="2" t="s">
        <v>70</v>
      </c>
      <c r="F152" s="2">
        <v>5</v>
      </c>
      <c r="G152" s="45"/>
      <c r="H152" s="45" t="str">
        <f t="shared" si="79"/>
        <v/>
      </c>
      <c r="I152" s="45" t="str">
        <f t="shared" si="80"/>
        <v>Sí</v>
      </c>
      <c r="J152" s="45"/>
      <c r="K152" s="2">
        <f t="shared" si="81"/>
        <v>0</v>
      </c>
      <c r="L152" s="2">
        <f t="shared" si="82"/>
        <v>0</v>
      </c>
      <c r="M152" s="2">
        <f t="shared" si="83"/>
        <v>0</v>
      </c>
      <c r="N152" s="2">
        <f t="shared" si="84"/>
        <v>0</v>
      </c>
      <c r="O152" s="2">
        <f t="shared" si="85"/>
        <v>0</v>
      </c>
      <c r="P152" s="2">
        <f t="shared" si="68"/>
        <v>0</v>
      </c>
      <c r="Q152" s="2">
        <f t="shared" si="69"/>
        <v>5</v>
      </c>
      <c r="R152" s="2">
        <f t="shared" si="70"/>
        <v>0</v>
      </c>
      <c r="S152" s="2">
        <f t="shared" si="71"/>
        <v>0</v>
      </c>
    </row>
    <row r="153" spans="1:19" ht="63" x14ac:dyDescent="0.25">
      <c r="A153" s="10" t="s">
        <v>448</v>
      </c>
      <c r="B153" s="10" t="s">
        <v>471</v>
      </c>
      <c r="C153" s="10" t="s">
        <v>472</v>
      </c>
      <c r="D153" s="10" t="s">
        <v>473</v>
      </c>
      <c r="E153" s="2" t="s">
        <v>70</v>
      </c>
      <c r="F153" s="2">
        <v>5</v>
      </c>
      <c r="G153" s="45"/>
      <c r="H153" s="45" t="str">
        <f t="shared" si="79"/>
        <v/>
      </c>
      <c r="I153" s="45" t="str">
        <f t="shared" si="80"/>
        <v>Sí</v>
      </c>
      <c r="J153" s="45"/>
      <c r="K153" s="2">
        <f t="shared" si="81"/>
        <v>0</v>
      </c>
      <c r="L153" s="2">
        <f t="shared" si="82"/>
        <v>0</v>
      </c>
      <c r="M153" s="2">
        <f t="shared" si="83"/>
        <v>0</v>
      </c>
      <c r="N153" s="2">
        <f t="shared" si="84"/>
        <v>0</v>
      </c>
      <c r="O153" s="2">
        <f t="shared" si="85"/>
        <v>0</v>
      </c>
      <c r="P153" s="2">
        <f t="shared" si="68"/>
        <v>0</v>
      </c>
      <c r="Q153" s="2">
        <f t="shared" si="69"/>
        <v>5</v>
      </c>
      <c r="R153" s="2">
        <f t="shared" si="70"/>
        <v>0</v>
      </c>
      <c r="S153" s="2">
        <f t="shared" si="71"/>
        <v>0</v>
      </c>
    </row>
    <row r="154" spans="1:19" ht="88.9" customHeight="1" x14ac:dyDescent="0.25">
      <c r="A154" s="10" t="s">
        <v>448</v>
      </c>
      <c r="B154" s="10" t="s">
        <v>474</v>
      </c>
      <c r="C154" s="10" t="s">
        <v>475</v>
      </c>
      <c r="D154" s="10" t="s">
        <v>476</v>
      </c>
      <c r="E154" s="2" t="s">
        <v>70</v>
      </c>
      <c r="F154" s="2">
        <v>5</v>
      </c>
      <c r="G154" s="45"/>
      <c r="H154" s="45" t="str">
        <f t="shared" si="79"/>
        <v/>
      </c>
      <c r="I154" s="45" t="str">
        <f t="shared" si="80"/>
        <v>Sí</v>
      </c>
      <c r="J154" s="45"/>
      <c r="K154" s="2">
        <f t="shared" si="81"/>
        <v>0</v>
      </c>
      <c r="L154" s="2">
        <f t="shared" si="82"/>
        <v>0</v>
      </c>
      <c r="M154" s="2">
        <f t="shared" si="83"/>
        <v>0</v>
      </c>
      <c r="N154" s="2">
        <f t="shared" si="84"/>
        <v>0</v>
      </c>
      <c r="O154" s="2">
        <f t="shared" si="85"/>
        <v>0</v>
      </c>
      <c r="P154" s="2">
        <f t="shared" si="68"/>
        <v>0</v>
      </c>
      <c r="Q154" s="2">
        <f t="shared" si="69"/>
        <v>5</v>
      </c>
      <c r="R154" s="2">
        <f t="shared" si="70"/>
        <v>0</v>
      </c>
      <c r="S154" s="2">
        <f t="shared" si="71"/>
        <v>0</v>
      </c>
    </row>
    <row r="155" spans="1:19" ht="47.25" x14ac:dyDescent="0.25">
      <c r="A155" s="10" t="s">
        <v>448</v>
      </c>
      <c r="B155" s="10" t="s">
        <v>477</v>
      </c>
      <c r="C155" s="10" t="s">
        <v>478</v>
      </c>
      <c r="D155" s="10" t="s">
        <v>479</v>
      </c>
      <c r="E155" s="2" t="s">
        <v>70</v>
      </c>
      <c r="F155" s="2">
        <v>5</v>
      </c>
      <c r="G155" s="45"/>
      <c r="H155" s="45" t="str">
        <f t="shared" si="79"/>
        <v/>
      </c>
      <c r="I155" s="45" t="str">
        <f t="shared" si="80"/>
        <v>Sí</v>
      </c>
      <c r="J155" s="45"/>
      <c r="K155" s="2">
        <f t="shared" si="81"/>
        <v>0</v>
      </c>
      <c r="L155" s="2">
        <f t="shared" si="82"/>
        <v>0</v>
      </c>
      <c r="M155" s="2">
        <f t="shared" si="83"/>
        <v>0</v>
      </c>
      <c r="N155" s="2">
        <f t="shared" si="84"/>
        <v>0</v>
      </c>
      <c r="O155" s="2">
        <f t="shared" si="85"/>
        <v>0</v>
      </c>
      <c r="P155" s="2">
        <f t="shared" si="68"/>
        <v>0</v>
      </c>
      <c r="Q155" s="2">
        <f t="shared" si="69"/>
        <v>5</v>
      </c>
      <c r="R155" s="2">
        <f t="shared" si="70"/>
        <v>0</v>
      </c>
      <c r="S155" s="2">
        <f t="shared" si="71"/>
        <v>0</v>
      </c>
    </row>
    <row r="156" spans="1:19" ht="31.5" x14ac:dyDescent="0.25">
      <c r="A156" s="10" t="s">
        <v>448</v>
      </c>
      <c r="B156" s="10" t="s">
        <v>480</v>
      </c>
      <c r="C156" s="10" t="s">
        <v>96</v>
      </c>
      <c r="D156" s="10" t="s">
        <v>481</v>
      </c>
      <c r="E156" s="2" t="s">
        <v>70</v>
      </c>
      <c r="F156" s="2">
        <v>5</v>
      </c>
      <c r="G156" s="45"/>
      <c r="H156" s="45" t="str">
        <f t="shared" si="79"/>
        <v/>
      </c>
      <c r="I156" s="45" t="str">
        <f t="shared" si="80"/>
        <v>Sí</v>
      </c>
      <c r="J156" s="45"/>
      <c r="K156" s="2">
        <f t="shared" si="81"/>
        <v>0</v>
      </c>
      <c r="L156" s="2">
        <f t="shared" si="82"/>
        <v>0</v>
      </c>
      <c r="M156" s="2">
        <f t="shared" si="83"/>
        <v>0</v>
      </c>
      <c r="N156" s="2">
        <f t="shared" si="84"/>
        <v>0</v>
      </c>
      <c r="O156" s="2">
        <f t="shared" si="85"/>
        <v>0</v>
      </c>
      <c r="P156" s="2">
        <f t="shared" si="68"/>
        <v>0</v>
      </c>
      <c r="Q156" s="2">
        <f t="shared" si="69"/>
        <v>5</v>
      </c>
      <c r="R156" s="2">
        <f t="shared" si="70"/>
        <v>0</v>
      </c>
      <c r="S156" s="2">
        <f t="shared" si="71"/>
        <v>0</v>
      </c>
    </row>
    <row r="157" spans="1:19" ht="31.5" x14ac:dyDescent="0.25">
      <c r="A157" s="10" t="s">
        <v>448</v>
      </c>
      <c r="B157" s="10" t="s">
        <v>482</v>
      </c>
      <c r="C157" s="10" t="s">
        <v>483</v>
      </c>
      <c r="D157" s="10" t="s">
        <v>484</v>
      </c>
      <c r="E157" s="2" t="s">
        <v>32</v>
      </c>
      <c r="F157" s="2">
        <v>5</v>
      </c>
      <c r="G157" s="45"/>
      <c r="H157" s="45" t="str">
        <f t="shared" si="79"/>
        <v>Sí</v>
      </c>
      <c r="I157" s="45" t="str">
        <f t="shared" si="80"/>
        <v>Sí</v>
      </c>
      <c r="J157" s="45"/>
      <c r="K157" s="2">
        <f t="shared" si="81"/>
        <v>0</v>
      </c>
      <c r="L157" s="2">
        <f t="shared" si="82"/>
        <v>0</v>
      </c>
      <c r="M157" s="2">
        <f t="shared" si="83"/>
        <v>0</v>
      </c>
      <c r="N157" s="2">
        <f t="shared" si="84"/>
        <v>0</v>
      </c>
      <c r="O157" s="2">
        <f t="shared" si="85"/>
        <v>0</v>
      </c>
      <c r="P157" s="2">
        <f t="shared" si="68"/>
        <v>5</v>
      </c>
      <c r="Q157" s="2">
        <f t="shared" si="69"/>
        <v>0</v>
      </c>
      <c r="R157" s="2">
        <f t="shared" si="70"/>
        <v>0</v>
      </c>
      <c r="S157" s="2">
        <f t="shared" si="71"/>
        <v>0</v>
      </c>
    </row>
    <row r="158" spans="1:19" ht="15.4" customHeight="1" x14ac:dyDescent="0.25">
      <c r="A158" s="48" t="s">
        <v>485</v>
      </c>
      <c r="B158" s="72" t="s">
        <v>486</v>
      </c>
      <c r="C158" s="73"/>
      <c r="D158" s="73"/>
      <c r="E158" s="6"/>
      <c r="F158" s="6"/>
      <c r="G158" s="62"/>
      <c r="H158" s="62"/>
      <c r="I158" s="62"/>
      <c r="J158" s="62"/>
      <c r="K158" s="6"/>
      <c r="L158" s="6"/>
      <c r="M158" s="6"/>
      <c r="N158" s="6"/>
      <c r="O158" s="6"/>
      <c r="P158" s="6"/>
      <c r="Q158" s="6"/>
      <c r="R158" s="6"/>
      <c r="S158" s="6"/>
    </row>
    <row r="159" spans="1:19" ht="63" x14ac:dyDescent="0.25">
      <c r="A159" s="10" t="s">
        <v>487</v>
      </c>
      <c r="B159" s="10" t="s">
        <v>488</v>
      </c>
      <c r="C159" s="10" t="s">
        <v>489</v>
      </c>
      <c r="D159" s="10" t="s">
        <v>490</v>
      </c>
      <c r="E159" s="2" t="s">
        <v>32</v>
      </c>
      <c r="F159" s="2">
        <v>5</v>
      </c>
      <c r="G159" s="45"/>
      <c r="H159" s="45" t="str">
        <f t="shared" ref="H159:H168" si="86">IF($E159="Nivel 1","Sí","")</f>
        <v>Sí</v>
      </c>
      <c r="I159" s="45" t="str">
        <f t="shared" ref="I159:I168" si="87">IF($E159="Nivel 1","Sí",IF($E159="Nivel 2","Sí",""))</f>
        <v>Sí</v>
      </c>
      <c r="J159" s="45"/>
      <c r="K159" s="2">
        <f t="shared" ref="K159:K164" si="88">IF($H159="Sí",IF($E159="Nivel 2",$F159,0), 0)</f>
        <v>0</v>
      </c>
      <c r="L159" s="2">
        <f t="shared" ref="L159:L164" si="89">IF($H159="Sí",IF($E159="Nivel 3",$F159,0), 0)</f>
        <v>0</v>
      </c>
      <c r="M159" s="2">
        <f t="shared" ref="M159:M164" si="90">IF($H159="Sí",IF($E159="Nivel 4",$F159,0), 0)</f>
        <v>0</v>
      </c>
      <c r="N159" s="2">
        <f t="shared" ref="N159:N164" si="91">IF($I159="Sí",IF($E159="Nivel 3",$F159,0), 0)</f>
        <v>0</v>
      </c>
      <c r="O159" s="2">
        <f t="shared" ref="O159:O164" si="92">IF($I159="Sí",IF($E159="Nivel 4",$F159,0), 0)</f>
        <v>0</v>
      </c>
      <c r="P159" s="2">
        <f t="shared" si="68"/>
        <v>5</v>
      </c>
      <c r="Q159" s="2">
        <f t="shared" si="69"/>
        <v>0</v>
      </c>
      <c r="R159" s="2">
        <f t="shared" si="70"/>
        <v>0</v>
      </c>
      <c r="S159" s="2">
        <f t="shared" si="71"/>
        <v>0</v>
      </c>
    </row>
    <row r="160" spans="1:19" ht="47.25" x14ac:dyDescent="0.25">
      <c r="A160" s="10" t="s">
        <v>487</v>
      </c>
      <c r="B160" s="10" t="s">
        <v>491</v>
      </c>
      <c r="C160" s="10" t="s">
        <v>492</v>
      </c>
      <c r="D160" s="10" t="s">
        <v>493</v>
      </c>
      <c r="E160" s="2" t="s">
        <v>70</v>
      </c>
      <c r="F160" s="2">
        <v>5</v>
      </c>
      <c r="G160" s="45"/>
      <c r="H160" s="45" t="str">
        <f t="shared" si="86"/>
        <v/>
      </c>
      <c r="I160" s="45" t="str">
        <f t="shared" si="87"/>
        <v>Sí</v>
      </c>
      <c r="J160" s="45"/>
      <c r="K160" s="2">
        <f t="shared" si="88"/>
        <v>0</v>
      </c>
      <c r="L160" s="2">
        <f t="shared" si="89"/>
        <v>0</v>
      </c>
      <c r="M160" s="2">
        <f t="shared" si="90"/>
        <v>0</v>
      </c>
      <c r="N160" s="2">
        <f t="shared" si="91"/>
        <v>0</v>
      </c>
      <c r="O160" s="2">
        <f t="shared" si="92"/>
        <v>0</v>
      </c>
      <c r="P160" s="2">
        <f t="shared" si="68"/>
        <v>0</v>
      </c>
      <c r="Q160" s="2">
        <f t="shared" si="69"/>
        <v>5</v>
      </c>
      <c r="R160" s="2">
        <f t="shared" si="70"/>
        <v>0</v>
      </c>
      <c r="S160" s="2">
        <f t="shared" si="71"/>
        <v>0</v>
      </c>
    </row>
    <row r="161" spans="1:19" ht="31.5" x14ac:dyDescent="0.25">
      <c r="A161" s="10" t="s">
        <v>487</v>
      </c>
      <c r="B161" s="10" t="s">
        <v>494</v>
      </c>
      <c r="C161" s="10" t="s">
        <v>495</v>
      </c>
      <c r="D161" s="10" t="s">
        <v>496</v>
      </c>
      <c r="E161" s="2" t="s">
        <v>32</v>
      </c>
      <c r="F161" s="2">
        <v>5</v>
      </c>
      <c r="G161" s="45"/>
      <c r="H161" s="45" t="str">
        <f t="shared" si="86"/>
        <v>Sí</v>
      </c>
      <c r="I161" s="45" t="str">
        <f t="shared" si="87"/>
        <v>Sí</v>
      </c>
      <c r="J161" s="45"/>
      <c r="K161" s="2">
        <f t="shared" si="88"/>
        <v>0</v>
      </c>
      <c r="L161" s="2">
        <f t="shared" si="89"/>
        <v>0</v>
      </c>
      <c r="M161" s="2">
        <f t="shared" si="90"/>
        <v>0</v>
      </c>
      <c r="N161" s="2">
        <f t="shared" si="91"/>
        <v>0</v>
      </c>
      <c r="O161" s="2">
        <f t="shared" si="92"/>
        <v>0</v>
      </c>
      <c r="P161" s="2">
        <f t="shared" si="68"/>
        <v>5</v>
      </c>
      <c r="Q161" s="2">
        <f t="shared" si="69"/>
        <v>0</v>
      </c>
      <c r="R161" s="2">
        <f t="shared" si="70"/>
        <v>0</v>
      </c>
      <c r="S161" s="2">
        <f t="shared" si="71"/>
        <v>0</v>
      </c>
    </row>
    <row r="162" spans="1:19" ht="31.5" x14ac:dyDescent="0.25">
      <c r="A162" s="10" t="s">
        <v>487</v>
      </c>
      <c r="B162" s="10" t="s">
        <v>497</v>
      </c>
      <c r="C162" s="10" t="s">
        <v>498</v>
      </c>
      <c r="D162" s="10" t="s">
        <v>499</v>
      </c>
      <c r="E162" s="2" t="s">
        <v>39</v>
      </c>
      <c r="F162" s="2">
        <v>5</v>
      </c>
      <c r="G162" s="45"/>
      <c r="H162" s="45" t="str">
        <f t="shared" si="86"/>
        <v/>
      </c>
      <c r="I162" s="45" t="str">
        <f t="shared" si="87"/>
        <v/>
      </c>
      <c r="J162" s="45"/>
      <c r="K162" s="2">
        <f t="shared" si="88"/>
        <v>0</v>
      </c>
      <c r="L162" s="2">
        <f t="shared" si="89"/>
        <v>0</v>
      </c>
      <c r="M162" s="2">
        <f t="shared" si="90"/>
        <v>0</v>
      </c>
      <c r="N162" s="2">
        <f t="shared" si="91"/>
        <v>0</v>
      </c>
      <c r="O162" s="2">
        <f t="shared" si="92"/>
        <v>0</v>
      </c>
      <c r="P162" s="2">
        <f t="shared" si="68"/>
        <v>0</v>
      </c>
      <c r="Q162" s="2">
        <f t="shared" si="69"/>
        <v>0</v>
      </c>
      <c r="R162" s="2">
        <f t="shared" si="70"/>
        <v>5</v>
      </c>
      <c r="S162" s="2">
        <f t="shared" si="71"/>
        <v>0</v>
      </c>
    </row>
    <row r="163" spans="1:19" ht="47.25" x14ac:dyDescent="0.25">
      <c r="A163" s="10" t="s">
        <v>487</v>
      </c>
      <c r="B163" s="10" t="s">
        <v>500</v>
      </c>
      <c r="C163" s="10" t="s">
        <v>501</v>
      </c>
      <c r="D163" s="10" t="s">
        <v>502</v>
      </c>
      <c r="E163" s="2" t="s">
        <v>70</v>
      </c>
      <c r="F163" s="2">
        <v>4</v>
      </c>
      <c r="G163" s="45"/>
      <c r="H163" s="45" t="str">
        <f t="shared" si="86"/>
        <v/>
      </c>
      <c r="I163" s="45" t="str">
        <f t="shared" si="87"/>
        <v>Sí</v>
      </c>
      <c r="J163" s="45"/>
      <c r="K163" s="2">
        <f t="shared" si="88"/>
        <v>0</v>
      </c>
      <c r="L163" s="2">
        <f t="shared" si="89"/>
        <v>0</v>
      </c>
      <c r="M163" s="2">
        <f t="shared" si="90"/>
        <v>0</v>
      </c>
      <c r="N163" s="2">
        <f t="shared" si="91"/>
        <v>0</v>
      </c>
      <c r="O163" s="2">
        <f t="shared" si="92"/>
        <v>0</v>
      </c>
      <c r="P163" s="2">
        <f t="shared" si="68"/>
        <v>0</v>
      </c>
      <c r="Q163" s="2">
        <f t="shared" si="69"/>
        <v>4</v>
      </c>
      <c r="R163" s="2">
        <f t="shared" si="70"/>
        <v>0</v>
      </c>
      <c r="S163" s="2">
        <f t="shared" si="71"/>
        <v>0</v>
      </c>
    </row>
    <row r="164" spans="1:19" ht="31.5" x14ac:dyDescent="0.25">
      <c r="A164" s="10" t="s">
        <v>487</v>
      </c>
      <c r="B164" s="10" t="s">
        <v>503</v>
      </c>
      <c r="C164" s="10" t="s">
        <v>504</v>
      </c>
      <c r="D164" s="10" t="s">
        <v>505</v>
      </c>
      <c r="E164" s="2" t="s">
        <v>39</v>
      </c>
      <c r="F164" s="2">
        <v>4</v>
      </c>
      <c r="G164" s="45"/>
      <c r="H164" s="45" t="str">
        <f t="shared" si="86"/>
        <v/>
      </c>
      <c r="I164" s="45" t="str">
        <f t="shared" si="87"/>
        <v/>
      </c>
      <c r="J164" s="45"/>
      <c r="K164" s="2">
        <f t="shared" si="88"/>
        <v>0</v>
      </c>
      <c r="L164" s="2">
        <f t="shared" si="89"/>
        <v>0</v>
      </c>
      <c r="M164" s="2">
        <f t="shared" si="90"/>
        <v>0</v>
      </c>
      <c r="N164" s="2">
        <f t="shared" si="91"/>
        <v>0</v>
      </c>
      <c r="O164" s="2">
        <f t="shared" si="92"/>
        <v>0</v>
      </c>
      <c r="P164" s="2">
        <f t="shared" si="68"/>
        <v>0</v>
      </c>
      <c r="Q164" s="2">
        <f t="shared" si="69"/>
        <v>0</v>
      </c>
      <c r="R164" s="2">
        <f t="shared" si="70"/>
        <v>4</v>
      </c>
      <c r="S164" s="2">
        <f t="shared" si="71"/>
        <v>0</v>
      </c>
    </row>
    <row r="165" spans="1:19" ht="15.4" customHeight="1" x14ac:dyDescent="0.25">
      <c r="A165" s="48" t="s">
        <v>506</v>
      </c>
      <c r="B165" s="72" t="s">
        <v>507</v>
      </c>
      <c r="C165" s="73"/>
      <c r="D165" s="73"/>
      <c r="E165" s="6"/>
      <c r="F165" s="6"/>
      <c r="G165" s="62"/>
      <c r="H165" s="62"/>
      <c r="I165" s="62"/>
      <c r="J165" s="62"/>
      <c r="K165" s="6"/>
      <c r="L165" s="6"/>
      <c r="M165" s="6"/>
      <c r="N165" s="6"/>
      <c r="O165" s="6"/>
      <c r="P165" s="6"/>
      <c r="Q165" s="6"/>
      <c r="R165" s="6"/>
      <c r="S165" s="6"/>
    </row>
    <row r="166" spans="1:19" ht="31.5" x14ac:dyDescent="0.25">
      <c r="A166" s="10" t="s">
        <v>508</v>
      </c>
      <c r="B166" s="10" t="s">
        <v>509</v>
      </c>
      <c r="C166" s="10" t="s">
        <v>510</v>
      </c>
      <c r="D166" s="10" t="s">
        <v>511</v>
      </c>
      <c r="E166" s="2" t="s">
        <v>77</v>
      </c>
      <c r="F166" s="2">
        <v>4</v>
      </c>
      <c r="G166" s="45"/>
      <c r="H166" s="45" t="str">
        <f t="shared" si="86"/>
        <v/>
      </c>
      <c r="I166" s="45" t="str">
        <f t="shared" si="87"/>
        <v/>
      </c>
      <c r="J166" s="45"/>
      <c r="K166" s="2">
        <f t="shared" ref="K166:K168" si="93">IF($H166="Sí",IF($E166="Nivel 2",$F166,0), 0)</f>
        <v>0</v>
      </c>
      <c r="L166" s="2">
        <f t="shared" ref="L166:L168" si="94">IF($H166="Sí",IF($E166="Nivel 3",$F166,0), 0)</f>
        <v>0</v>
      </c>
      <c r="M166" s="2">
        <f t="shared" ref="M166:M168" si="95">IF($H166="Sí",IF($E166="Nivel 4",$F166,0), 0)</f>
        <v>0</v>
      </c>
      <c r="N166" s="2">
        <f t="shared" ref="N166:N168" si="96">IF($I166="Sí",IF($E166="Nivel 3",$F166,0), 0)</f>
        <v>0</v>
      </c>
      <c r="O166" s="2">
        <f t="shared" ref="O166:O168" si="97">IF($I166="Sí",IF($E166="Nivel 4",$F166,0), 0)</f>
        <v>0</v>
      </c>
      <c r="P166" s="2">
        <f t="shared" si="68"/>
        <v>0</v>
      </c>
      <c r="Q166" s="2">
        <f t="shared" si="69"/>
        <v>0</v>
      </c>
      <c r="R166" s="2">
        <f t="shared" si="70"/>
        <v>0</v>
      </c>
      <c r="S166" s="2">
        <f t="shared" si="71"/>
        <v>4</v>
      </c>
    </row>
    <row r="167" spans="1:19" ht="47.25" x14ac:dyDescent="0.25">
      <c r="A167" s="10" t="s">
        <v>508</v>
      </c>
      <c r="B167" s="10" t="s">
        <v>512</v>
      </c>
      <c r="C167" s="10" t="s">
        <v>513</v>
      </c>
      <c r="D167" s="10" t="s">
        <v>514</v>
      </c>
      <c r="E167" s="2" t="s">
        <v>77</v>
      </c>
      <c r="F167" s="2">
        <v>4</v>
      </c>
      <c r="G167" s="45"/>
      <c r="H167" s="45" t="str">
        <f t="shared" si="86"/>
        <v/>
      </c>
      <c r="I167" s="45" t="str">
        <f t="shared" si="87"/>
        <v/>
      </c>
      <c r="J167" s="45"/>
      <c r="K167" s="2">
        <f t="shared" si="93"/>
        <v>0</v>
      </c>
      <c r="L167" s="2">
        <f t="shared" si="94"/>
        <v>0</v>
      </c>
      <c r="M167" s="2">
        <f t="shared" si="95"/>
        <v>0</v>
      </c>
      <c r="N167" s="2">
        <f t="shared" si="96"/>
        <v>0</v>
      </c>
      <c r="O167" s="2">
        <f t="shared" si="97"/>
        <v>0</v>
      </c>
      <c r="P167" s="2">
        <f t="shared" si="68"/>
        <v>0</v>
      </c>
      <c r="Q167" s="2">
        <f t="shared" si="69"/>
        <v>0</v>
      </c>
      <c r="R167" s="2">
        <f t="shared" si="70"/>
        <v>0</v>
      </c>
      <c r="S167" s="2">
        <f t="shared" si="71"/>
        <v>4</v>
      </c>
    </row>
    <row r="168" spans="1:19" ht="63" x14ac:dyDescent="0.25">
      <c r="A168" s="10" t="s">
        <v>508</v>
      </c>
      <c r="B168" s="10" t="s">
        <v>515</v>
      </c>
      <c r="C168" s="10" t="s">
        <v>516</v>
      </c>
      <c r="D168" s="10" t="s">
        <v>517</v>
      </c>
      <c r="E168" s="2" t="s">
        <v>39</v>
      </c>
      <c r="F168" s="2">
        <v>4</v>
      </c>
      <c r="G168" s="45"/>
      <c r="H168" s="45" t="str">
        <f t="shared" si="86"/>
        <v/>
      </c>
      <c r="I168" s="45" t="str">
        <f t="shared" si="87"/>
        <v/>
      </c>
      <c r="J168" s="45"/>
      <c r="K168" s="2">
        <f t="shared" si="93"/>
        <v>0</v>
      </c>
      <c r="L168" s="2">
        <f t="shared" si="94"/>
        <v>0</v>
      </c>
      <c r="M168" s="2">
        <f t="shared" si="95"/>
        <v>0</v>
      </c>
      <c r="N168" s="2">
        <f t="shared" si="96"/>
        <v>0</v>
      </c>
      <c r="O168" s="2">
        <f t="shared" si="97"/>
        <v>0</v>
      </c>
      <c r="P168" s="2">
        <f t="shared" si="68"/>
        <v>0</v>
      </c>
      <c r="Q168" s="2">
        <f t="shared" si="69"/>
        <v>0</v>
      </c>
      <c r="R168" s="2">
        <f t="shared" si="70"/>
        <v>4</v>
      </c>
      <c r="S168" s="2">
        <f t="shared" si="71"/>
        <v>0</v>
      </c>
    </row>
    <row r="169" spans="1:19" ht="15.6" customHeight="1" x14ac:dyDescent="0.25">
      <c r="A169" s="48" t="s">
        <v>518</v>
      </c>
      <c r="B169" s="72" t="s">
        <v>519</v>
      </c>
      <c r="C169" s="73"/>
      <c r="D169" s="73"/>
      <c r="E169" s="6"/>
      <c r="F169" s="6"/>
      <c r="G169" s="62"/>
      <c r="H169" s="62"/>
      <c r="I169" s="62"/>
      <c r="J169" s="62"/>
      <c r="K169" s="6"/>
      <c r="L169" s="6"/>
      <c r="M169" s="6"/>
      <c r="N169" s="6"/>
      <c r="O169" s="6"/>
      <c r="P169" s="6"/>
      <c r="Q169" s="6"/>
      <c r="R169" s="6"/>
      <c r="S169" s="6"/>
    </row>
    <row r="170" spans="1:19" ht="47.25" x14ac:dyDescent="0.25">
      <c r="A170" s="10" t="s">
        <v>518</v>
      </c>
      <c r="B170" s="10" t="s">
        <v>727</v>
      </c>
      <c r="C170" s="10" t="s">
        <v>520</v>
      </c>
      <c r="D170" s="10" t="s">
        <v>521</v>
      </c>
      <c r="E170" s="2" t="s">
        <v>32</v>
      </c>
      <c r="F170" s="2">
        <v>5</v>
      </c>
      <c r="G170" s="45"/>
      <c r="H170" s="45" t="str">
        <f t="shared" ref="H170:H175" si="98">IF($E170="Nivel 1","Sí","")</f>
        <v>Sí</v>
      </c>
      <c r="I170" s="45" t="str">
        <f t="shared" ref="I170:I175" si="99">IF($E170="Nivel 1","Sí",IF($E170="Nivel 2","Sí",""))</f>
        <v>Sí</v>
      </c>
      <c r="J170" s="45"/>
      <c r="K170" s="2">
        <f t="shared" ref="K170:K175" si="100">IF($H170="Sí",IF($E170="Nivel 2",$F170,0), 0)</f>
        <v>0</v>
      </c>
      <c r="L170" s="2">
        <f t="shared" ref="L170:L175" si="101">IF($H170="Sí",IF($E170="Nivel 3",$F170,0), 0)</f>
        <v>0</v>
      </c>
      <c r="M170" s="2">
        <f t="shared" ref="M170:M175" si="102">IF($H170="Sí",IF($E170="Nivel 4",$F170,0), 0)</f>
        <v>0</v>
      </c>
      <c r="N170" s="2">
        <f t="shared" ref="N170:N175" si="103">IF($I170="Sí",IF($E170="Nivel 3",$F170,0), 0)</f>
        <v>0</v>
      </c>
      <c r="O170" s="2">
        <f t="shared" ref="O170:O175" si="104">IF($I170="Sí",IF($E170="Nivel 4",$F170,0), 0)</f>
        <v>0</v>
      </c>
      <c r="P170" s="2">
        <f t="shared" si="68"/>
        <v>5</v>
      </c>
      <c r="Q170" s="2">
        <f t="shared" si="69"/>
        <v>0</v>
      </c>
      <c r="R170" s="2">
        <f t="shared" si="70"/>
        <v>0</v>
      </c>
      <c r="S170" s="2">
        <f t="shared" si="71"/>
        <v>0</v>
      </c>
    </row>
    <row r="171" spans="1:19" ht="47.25" x14ac:dyDescent="0.25">
      <c r="A171" s="10" t="s">
        <v>518</v>
      </c>
      <c r="B171" s="10" t="s">
        <v>728</v>
      </c>
      <c r="C171" s="24" t="s">
        <v>522</v>
      </c>
      <c r="D171" s="24" t="s">
        <v>523</v>
      </c>
      <c r="E171" s="2" t="s">
        <v>39</v>
      </c>
      <c r="F171" s="2">
        <v>5</v>
      </c>
      <c r="G171" s="45"/>
      <c r="H171" s="45" t="str">
        <f t="shared" si="98"/>
        <v/>
      </c>
      <c r="I171" s="45" t="str">
        <f t="shared" si="99"/>
        <v/>
      </c>
      <c r="J171" s="45"/>
      <c r="K171" s="2">
        <f t="shared" si="100"/>
        <v>0</v>
      </c>
      <c r="L171" s="2">
        <f t="shared" si="101"/>
        <v>0</v>
      </c>
      <c r="M171" s="2">
        <f t="shared" si="102"/>
        <v>0</v>
      </c>
      <c r="N171" s="2">
        <f t="shared" si="103"/>
        <v>0</v>
      </c>
      <c r="O171" s="2">
        <f t="shared" si="104"/>
        <v>0</v>
      </c>
      <c r="P171" s="2">
        <f t="shared" si="68"/>
        <v>0</v>
      </c>
      <c r="Q171" s="2">
        <f t="shared" si="69"/>
        <v>0</v>
      </c>
      <c r="R171" s="2">
        <f t="shared" si="70"/>
        <v>5</v>
      </c>
      <c r="S171" s="2">
        <f t="shared" si="71"/>
        <v>0</v>
      </c>
    </row>
    <row r="172" spans="1:19" ht="31.5" x14ac:dyDescent="0.25">
      <c r="A172" s="10" t="s">
        <v>518</v>
      </c>
      <c r="B172" s="10" t="s">
        <v>729</v>
      </c>
      <c r="C172" s="10" t="s">
        <v>524</v>
      </c>
      <c r="D172" s="25" t="s">
        <v>525</v>
      </c>
      <c r="E172" s="2" t="s">
        <v>39</v>
      </c>
      <c r="F172" s="2">
        <v>5</v>
      </c>
      <c r="G172" s="45"/>
      <c r="H172" s="45" t="str">
        <f t="shared" si="98"/>
        <v/>
      </c>
      <c r="I172" s="45" t="str">
        <f t="shared" si="99"/>
        <v/>
      </c>
      <c r="J172" s="45"/>
      <c r="K172" s="2">
        <f t="shared" si="100"/>
        <v>0</v>
      </c>
      <c r="L172" s="2">
        <f t="shared" si="101"/>
        <v>0</v>
      </c>
      <c r="M172" s="2">
        <f t="shared" si="102"/>
        <v>0</v>
      </c>
      <c r="N172" s="2">
        <f t="shared" si="103"/>
        <v>0</v>
      </c>
      <c r="O172" s="2">
        <f t="shared" si="104"/>
        <v>0</v>
      </c>
      <c r="P172" s="2">
        <f t="shared" si="68"/>
        <v>0</v>
      </c>
      <c r="Q172" s="2">
        <f t="shared" si="69"/>
        <v>0</v>
      </c>
      <c r="R172" s="2">
        <f t="shared" si="70"/>
        <v>5</v>
      </c>
      <c r="S172" s="2">
        <f t="shared" si="71"/>
        <v>0</v>
      </c>
    </row>
    <row r="173" spans="1:19" ht="47.25" x14ac:dyDescent="0.25">
      <c r="A173" s="10" t="s">
        <v>518</v>
      </c>
      <c r="B173" s="10" t="s">
        <v>730</v>
      </c>
      <c r="C173" s="26" t="s">
        <v>526</v>
      </c>
      <c r="D173" s="23" t="s">
        <v>527</v>
      </c>
      <c r="E173" s="2" t="s">
        <v>39</v>
      </c>
      <c r="F173" s="2">
        <v>5</v>
      </c>
      <c r="G173" s="45"/>
      <c r="H173" s="45" t="str">
        <f t="shared" si="98"/>
        <v/>
      </c>
      <c r="I173" s="45" t="str">
        <f t="shared" si="99"/>
        <v/>
      </c>
      <c r="J173" s="45"/>
      <c r="K173" s="2">
        <f t="shared" si="100"/>
        <v>0</v>
      </c>
      <c r="L173" s="2">
        <f t="shared" si="101"/>
        <v>0</v>
      </c>
      <c r="M173" s="2">
        <f t="shared" si="102"/>
        <v>0</v>
      </c>
      <c r="N173" s="2">
        <f t="shared" si="103"/>
        <v>0</v>
      </c>
      <c r="O173" s="2">
        <f t="shared" si="104"/>
        <v>0</v>
      </c>
      <c r="P173" s="2">
        <f t="shared" si="68"/>
        <v>0</v>
      </c>
      <c r="Q173" s="2">
        <f t="shared" si="69"/>
        <v>0</v>
      </c>
      <c r="R173" s="2">
        <f t="shared" si="70"/>
        <v>5</v>
      </c>
      <c r="S173" s="2">
        <f t="shared" si="71"/>
        <v>0</v>
      </c>
    </row>
    <row r="174" spans="1:19" ht="31.5" x14ac:dyDescent="0.25">
      <c r="A174" s="10" t="s">
        <v>518</v>
      </c>
      <c r="B174" s="10" t="s">
        <v>731</v>
      </c>
      <c r="C174" s="26" t="s">
        <v>528</v>
      </c>
      <c r="D174" s="25" t="s">
        <v>529</v>
      </c>
      <c r="E174" s="2" t="s">
        <v>39</v>
      </c>
      <c r="F174" s="2">
        <v>5</v>
      </c>
      <c r="G174" s="45"/>
      <c r="H174" s="45" t="str">
        <f t="shared" si="98"/>
        <v/>
      </c>
      <c r="I174" s="45" t="str">
        <f t="shared" si="99"/>
        <v/>
      </c>
      <c r="J174" s="45"/>
      <c r="K174" s="2">
        <f t="shared" si="100"/>
        <v>0</v>
      </c>
      <c r="L174" s="2">
        <f t="shared" si="101"/>
        <v>0</v>
      </c>
      <c r="M174" s="2">
        <f t="shared" si="102"/>
        <v>0</v>
      </c>
      <c r="N174" s="2">
        <f t="shared" si="103"/>
        <v>0</v>
      </c>
      <c r="O174" s="2">
        <f t="shared" si="104"/>
        <v>0</v>
      </c>
      <c r="P174" s="2">
        <f t="shared" si="68"/>
        <v>0</v>
      </c>
      <c r="Q174" s="2">
        <f t="shared" si="69"/>
        <v>0</v>
      </c>
      <c r="R174" s="2">
        <f t="shared" si="70"/>
        <v>5</v>
      </c>
      <c r="S174" s="2">
        <f t="shared" si="71"/>
        <v>0</v>
      </c>
    </row>
    <row r="175" spans="1:19" ht="47.25" x14ac:dyDescent="0.25">
      <c r="A175" s="10" t="s">
        <v>518</v>
      </c>
      <c r="B175" s="10" t="s">
        <v>732</v>
      </c>
      <c r="C175" s="26" t="s">
        <v>530</v>
      </c>
      <c r="D175" s="23" t="s">
        <v>531</v>
      </c>
      <c r="E175" s="2" t="s">
        <v>39</v>
      </c>
      <c r="F175" s="2">
        <v>5</v>
      </c>
      <c r="G175" s="45"/>
      <c r="H175" s="45" t="str">
        <f t="shared" si="98"/>
        <v/>
      </c>
      <c r="I175" s="45" t="str">
        <f t="shared" si="99"/>
        <v/>
      </c>
      <c r="J175" s="45"/>
      <c r="K175" s="2">
        <f t="shared" si="100"/>
        <v>0</v>
      </c>
      <c r="L175" s="2">
        <f t="shared" si="101"/>
        <v>0</v>
      </c>
      <c r="M175" s="2">
        <f t="shared" si="102"/>
        <v>0</v>
      </c>
      <c r="N175" s="2">
        <f t="shared" si="103"/>
        <v>0</v>
      </c>
      <c r="O175" s="2">
        <f t="shared" si="104"/>
        <v>0</v>
      </c>
      <c r="P175" s="2">
        <f t="shared" si="68"/>
        <v>0</v>
      </c>
      <c r="Q175" s="2">
        <f t="shared" si="69"/>
        <v>0</v>
      </c>
      <c r="R175" s="2">
        <f t="shared" si="70"/>
        <v>5</v>
      </c>
      <c r="S175" s="2">
        <f t="shared" si="71"/>
        <v>0</v>
      </c>
    </row>
    <row r="176" spans="1:19" s="44" customFormat="1" x14ac:dyDescent="0.25">
      <c r="A176" s="42"/>
      <c r="B176" s="42"/>
      <c r="C176" s="42"/>
      <c r="D176" s="42"/>
      <c r="E176" s="43"/>
      <c r="F176" s="43"/>
      <c r="G176" s="63"/>
      <c r="H176" s="63"/>
      <c r="I176" s="63"/>
      <c r="J176" s="63"/>
      <c r="K176" s="44">
        <f>SUM(K3:K175)</f>
        <v>0</v>
      </c>
      <c r="L176" s="44">
        <f>SUM(L3:L175)</f>
        <v>0</v>
      </c>
      <c r="M176" s="44">
        <f>SUM(M3:M175)</f>
        <v>0</v>
      </c>
      <c r="N176" s="44">
        <f>SUM(N3:N175)</f>
        <v>0</v>
      </c>
      <c r="O176" s="44">
        <f>SUM(O3:O175)</f>
        <v>0</v>
      </c>
      <c r="P176" s="44">
        <f t="shared" ref="P176:S176" si="105">SUM(P3:P175)</f>
        <v>324</v>
      </c>
      <c r="Q176" s="44">
        <f t="shared" si="105"/>
        <v>289</v>
      </c>
      <c r="R176" s="44">
        <f t="shared" si="105"/>
        <v>93</v>
      </c>
      <c r="S176" s="44">
        <f t="shared" si="105"/>
        <v>29</v>
      </c>
    </row>
  </sheetData>
  <sheetProtection sheet="1" objects="1" scenarios="1"/>
  <autoFilter ref="A1:S176" xr:uid="{50E1599B-F8B6-4379-AF0E-EFE25CAA800C}"/>
  <mergeCells count="14">
    <mergeCell ref="B131:D131"/>
    <mergeCell ref="B140:D140"/>
    <mergeCell ref="B169:D169"/>
    <mergeCell ref="B145:D145"/>
    <mergeCell ref="B158:D158"/>
    <mergeCell ref="B165:D165"/>
    <mergeCell ref="B2:D2"/>
    <mergeCell ref="B123:D123"/>
    <mergeCell ref="B50:D50"/>
    <mergeCell ref="B70:D70"/>
    <mergeCell ref="B118:D118"/>
    <mergeCell ref="B80:D80"/>
    <mergeCell ref="B89:D89"/>
    <mergeCell ref="B19:D19"/>
  </mergeCells>
  <phoneticPr fontId="21" type="noConversion"/>
  <pageMargins left="0.23622047244094491" right="0.23622047244094491" top="0.74803149606299213" bottom="0.74803149606299213" header="0.31496062992125984" footer="0.31496062992125984"/>
  <pageSetup scale="65" fitToHeight="20" orientation="landscape" r:id="rId1"/>
  <headerFooter>
    <oddHeader>&amp;C&amp;"-,Negrita"&amp;14Requerimientos Atención a Cliente</oddHeader>
    <oddFooter>&amp;LAtención al Cliente&amp;C&amp;F &amp;A&amp;R&amp;8Página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7"/>
  <sheetViews>
    <sheetView topLeftCell="J1" zoomScale="70" zoomScaleNormal="70" workbookViewId="0">
      <selection activeCell="N12" sqref="N12"/>
    </sheetView>
  </sheetViews>
  <sheetFormatPr baseColWidth="10" defaultColWidth="10.7109375" defaultRowHeight="15" x14ac:dyDescent="0.25"/>
  <cols>
    <col min="1" max="1" width="9.42578125" customWidth="1"/>
    <col min="2" max="2" width="17.7109375" customWidth="1"/>
    <col min="3" max="3" width="47.28515625" customWidth="1"/>
    <col min="4" max="4" width="98.5703125" customWidth="1"/>
    <col min="5" max="5" width="12.7109375" customWidth="1"/>
    <col min="6" max="6" width="19.42578125" customWidth="1"/>
    <col min="7" max="7" width="25.85546875" style="67" bestFit="1" customWidth="1"/>
    <col min="8" max="9" width="32.85546875" style="67" bestFit="1" customWidth="1"/>
    <col min="10" max="10" width="30.85546875" style="67" customWidth="1"/>
    <col min="11" max="14" width="30.85546875" customWidth="1"/>
    <col min="15" max="15" width="37.28515625" customWidth="1"/>
  </cols>
  <sheetData>
    <row r="1" spans="1:19" s="1" customFormat="1" ht="46.5" customHeight="1" x14ac:dyDescent="0.25">
      <c r="A1" s="5" t="s">
        <v>1</v>
      </c>
      <c r="B1" s="5" t="s">
        <v>3</v>
      </c>
      <c r="C1" s="5" t="s">
        <v>5</v>
      </c>
      <c r="D1" s="5" t="s">
        <v>7</v>
      </c>
      <c r="E1" s="5" t="s">
        <v>9</v>
      </c>
      <c r="F1" s="5" t="s">
        <v>11</v>
      </c>
      <c r="G1" s="59" t="s">
        <v>13</v>
      </c>
      <c r="H1" s="60" t="s">
        <v>16</v>
      </c>
      <c r="I1" s="60" t="s">
        <v>710</v>
      </c>
      <c r="J1" s="59" t="s">
        <v>17</v>
      </c>
      <c r="K1" s="52" t="s">
        <v>715</v>
      </c>
      <c r="L1" s="52" t="s">
        <v>716</v>
      </c>
      <c r="M1" s="52" t="s">
        <v>717</v>
      </c>
      <c r="N1" s="52" t="s">
        <v>718</v>
      </c>
      <c r="O1" s="52" t="s">
        <v>719</v>
      </c>
      <c r="P1" s="5" t="s">
        <v>23</v>
      </c>
      <c r="Q1" s="5" t="s">
        <v>24</v>
      </c>
      <c r="R1" s="5" t="s">
        <v>25</v>
      </c>
      <c r="S1" s="5" t="s">
        <v>26</v>
      </c>
    </row>
    <row r="2" spans="1:19" s="18" customFormat="1" ht="15.75" x14ac:dyDescent="0.25">
      <c r="A2" s="48" t="s">
        <v>532</v>
      </c>
      <c r="B2" s="74" t="s">
        <v>533</v>
      </c>
      <c r="C2" s="75"/>
      <c r="D2" s="75"/>
      <c r="E2" s="75"/>
      <c r="F2" s="75"/>
      <c r="G2" s="61"/>
      <c r="H2" s="61"/>
      <c r="I2" s="61"/>
      <c r="J2" s="61"/>
      <c r="K2" s="39"/>
      <c r="L2" s="39"/>
      <c r="M2" s="39"/>
      <c r="N2" s="39"/>
      <c r="O2" s="39"/>
      <c r="P2" s="39"/>
      <c r="Q2" s="39"/>
      <c r="R2" s="39"/>
      <c r="S2" s="39"/>
    </row>
    <row r="3" spans="1:19" s="18" customFormat="1" ht="31.5" x14ac:dyDescent="0.25">
      <c r="A3" s="3" t="s">
        <v>532</v>
      </c>
      <c r="B3" s="3" t="s">
        <v>534</v>
      </c>
      <c r="C3" s="10" t="s">
        <v>535</v>
      </c>
      <c r="D3" s="10" t="s">
        <v>536</v>
      </c>
      <c r="E3" s="2" t="s">
        <v>32</v>
      </c>
      <c r="F3" s="2">
        <v>5</v>
      </c>
      <c r="G3" s="45"/>
      <c r="H3" s="45" t="str">
        <f t="shared" ref="H3:H46" si="0">IF($E3="Nivel 1","Sí","")</f>
        <v>Sí</v>
      </c>
      <c r="I3" s="45" t="str">
        <f t="shared" ref="I3:I46" si="1">IF($E3="Nivel 1","Sí",IF($E3="Nivel 2","Sí",""))</f>
        <v>Sí</v>
      </c>
      <c r="J3" s="45"/>
      <c r="K3" s="2">
        <f>IF($H3="Sí",IF($E3="Nivel 2",$F3,0), 0)</f>
        <v>0</v>
      </c>
      <c r="L3" s="2">
        <f>IF($H3="Sí",IF($E3="Nivel 3",$F3,0), 0)</f>
        <v>0</v>
      </c>
      <c r="M3" s="2">
        <f>IF($H3="Sí",IF($E3="Nivel 4",$F3,0), 0)</f>
        <v>0</v>
      </c>
      <c r="N3" s="2">
        <f>IF($I3="Sí",IF($E3="Nivel 3",$F3,0), 0)</f>
        <v>0</v>
      </c>
      <c r="O3" s="2">
        <f t="shared" ref="O3:O46" si="2">IF($I3="Sí",IF($E3="Nivel 4",$F3,0), 0)</f>
        <v>0</v>
      </c>
      <c r="P3" s="2">
        <f>IF($E3="Nivel 1",$F3,0)</f>
        <v>5</v>
      </c>
      <c r="Q3" s="2">
        <f>IF($E3="Nivel 2",$F3,0)</f>
        <v>0</v>
      </c>
      <c r="R3" s="2">
        <f>IF($E3="Nivel 3",$F3,0)</f>
        <v>0</v>
      </c>
      <c r="S3" s="2">
        <f>IF($E3="Nivel 4",$F3,0)</f>
        <v>0</v>
      </c>
    </row>
    <row r="4" spans="1:19" s="18" customFormat="1" ht="31.5" x14ac:dyDescent="0.25">
      <c r="A4" s="3" t="s">
        <v>532</v>
      </c>
      <c r="B4" s="3" t="s">
        <v>537</v>
      </c>
      <c r="C4" s="10" t="s">
        <v>538</v>
      </c>
      <c r="D4" s="10" t="s">
        <v>704</v>
      </c>
      <c r="E4" s="2" t="s">
        <v>32</v>
      </c>
      <c r="F4" s="2">
        <v>5</v>
      </c>
      <c r="G4" s="45"/>
      <c r="H4" s="45" t="str">
        <f t="shared" si="0"/>
        <v>Sí</v>
      </c>
      <c r="I4" s="45" t="str">
        <f t="shared" si="1"/>
        <v>Sí</v>
      </c>
      <c r="J4" s="45"/>
      <c r="K4" s="2">
        <f t="shared" ref="K4:K12" si="3">IF($H4="Sí",IF($E4="Nivel 2",$F4,0), 0)</f>
        <v>0</v>
      </c>
      <c r="L4" s="2">
        <f t="shared" ref="L4:L12" si="4">IF($H4="Sí",IF($E4="Nivel 3",$F4,0), 0)</f>
        <v>0</v>
      </c>
      <c r="M4" s="2">
        <f t="shared" ref="M4:M12" si="5">IF($H4="Sí",IF($E4="Nivel 4",$F4,0), 0)</f>
        <v>0</v>
      </c>
      <c r="N4" s="2">
        <f t="shared" ref="N4:N12" si="6">IF($I4="Sí",IF($E4="Nivel 3",$F4,0), 0)</f>
        <v>0</v>
      </c>
      <c r="O4" s="2">
        <f t="shared" si="2"/>
        <v>0</v>
      </c>
      <c r="P4" s="2">
        <f t="shared" ref="P4:P46" si="7">IF($E4="Nivel 1",$F4,0)</f>
        <v>5</v>
      </c>
      <c r="Q4" s="2">
        <f t="shared" ref="Q4:Q46" si="8">IF($E4="Nivel 2",$F4,0)</f>
        <v>0</v>
      </c>
      <c r="R4" s="2">
        <f t="shared" ref="R4:R46" si="9">IF($E4="Nivel 3",$F4,0)</f>
        <v>0</v>
      </c>
      <c r="S4" s="2">
        <f t="shared" ref="S4:S46" si="10">IF($E4="Nivel 4",$F4,0)</f>
        <v>0</v>
      </c>
    </row>
    <row r="5" spans="1:19" s="18" customFormat="1" ht="31.5" x14ac:dyDescent="0.25">
      <c r="A5" s="3" t="s">
        <v>532</v>
      </c>
      <c r="B5" s="3" t="s">
        <v>539</v>
      </c>
      <c r="C5" s="10" t="s">
        <v>540</v>
      </c>
      <c r="D5" s="10" t="s">
        <v>541</v>
      </c>
      <c r="E5" s="2" t="s">
        <v>32</v>
      </c>
      <c r="F5" s="2">
        <v>5</v>
      </c>
      <c r="G5" s="45"/>
      <c r="H5" s="45" t="str">
        <f t="shared" si="0"/>
        <v>Sí</v>
      </c>
      <c r="I5" s="45" t="str">
        <f t="shared" si="1"/>
        <v>Sí</v>
      </c>
      <c r="J5" s="45"/>
      <c r="K5" s="2">
        <f t="shared" si="3"/>
        <v>0</v>
      </c>
      <c r="L5" s="2">
        <f t="shared" si="4"/>
        <v>0</v>
      </c>
      <c r="M5" s="2">
        <f t="shared" si="5"/>
        <v>0</v>
      </c>
      <c r="N5" s="2">
        <f t="shared" si="6"/>
        <v>0</v>
      </c>
      <c r="O5" s="2">
        <f t="shared" si="2"/>
        <v>0</v>
      </c>
      <c r="P5" s="2">
        <f t="shared" si="7"/>
        <v>5</v>
      </c>
      <c r="Q5" s="2">
        <f t="shared" si="8"/>
        <v>0</v>
      </c>
      <c r="R5" s="2">
        <f t="shared" si="9"/>
        <v>0</v>
      </c>
      <c r="S5" s="2">
        <f t="shared" si="10"/>
        <v>0</v>
      </c>
    </row>
    <row r="6" spans="1:19" s="18" customFormat="1" ht="173.25" x14ac:dyDescent="0.25">
      <c r="A6" s="3" t="s">
        <v>532</v>
      </c>
      <c r="B6" s="3" t="s">
        <v>542</v>
      </c>
      <c r="C6" s="10" t="s">
        <v>543</v>
      </c>
      <c r="D6" s="10" t="s">
        <v>705</v>
      </c>
      <c r="E6" s="2" t="s">
        <v>32</v>
      </c>
      <c r="F6" s="2">
        <v>5</v>
      </c>
      <c r="G6" s="45"/>
      <c r="H6" s="45" t="str">
        <f t="shared" si="0"/>
        <v>Sí</v>
      </c>
      <c r="I6" s="45" t="str">
        <f t="shared" si="1"/>
        <v>Sí</v>
      </c>
      <c r="J6" s="45"/>
      <c r="K6" s="2">
        <f t="shared" si="3"/>
        <v>0</v>
      </c>
      <c r="L6" s="2">
        <f t="shared" si="4"/>
        <v>0</v>
      </c>
      <c r="M6" s="2">
        <f t="shared" si="5"/>
        <v>0</v>
      </c>
      <c r="N6" s="2">
        <f t="shared" si="6"/>
        <v>0</v>
      </c>
      <c r="O6" s="2">
        <f t="shared" si="2"/>
        <v>0</v>
      </c>
      <c r="P6" s="2">
        <f t="shared" si="7"/>
        <v>5</v>
      </c>
      <c r="Q6" s="2">
        <f t="shared" si="8"/>
        <v>0</v>
      </c>
      <c r="R6" s="2">
        <f t="shared" si="9"/>
        <v>0</v>
      </c>
      <c r="S6" s="2">
        <f t="shared" si="10"/>
        <v>0</v>
      </c>
    </row>
    <row r="7" spans="1:19" s="18" customFormat="1" ht="31.5" x14ac:dyDescent="0.25">
      <c r="A7" s="3" t="s">
        <v>532</v>
      </c>
      <c r="B7" s="3" t="s">
        <v>544</v>
      </c>
      <c r="C7" s="10" t="s">
        <v>545</v>
      </c>
      <c r="D7" s="10" t="s">
        <v>546</v>
      </c>
      <c r="E7" s="2" t="s">
        <v>32</v>
      </c>
      <c r="F7" s="2">
        <v>5</v>
      </c>
      <c r="G7" s="45"/>
      <c r="H7" s="45" t="str">
        <f t="shared" si="0"/>
        <v>Sí</v>
      </c>
      <c r="I7" s="45" t="str">
        <f t="shared" si="1"/>
        <v>Sí</v>
      </c>
      <c r="J7" s="45"/>
      <c r="K7" s="2">
        <f t="shared" si="3"/>
        <v>0</v>
      </c>
      <c r="L7" s="2">
        <f t="shared" si="4"/>
        <v>0</v>
      </c>
      <c r="M7" s="2">
        <f t="shared" si="5"/>
        <v>0</v>
      </c>
      <c r="N7" s="2">
        <f t="shared" si="6"/>
        <v>0</v>
      </c>
      <c r="O7" s="2">
        <f t="shared" si="2"/>
        <v>0</v>
      </c>
      <c r="P7" s="2">
        <f t="shared" si="7"/>
        <v>5</v>
      </c>
      <c r="Q7" s="2">
        <f t="shared" si="8"/>
        <v>0</v>
      </c>
      <c r="R7" s="2">
        <f t="shared" si="9"/>
        <v>0</v>
      </c>
      <c r="S7" s="2">
        <f t="shared" si="10"/>
        <v>0</v>
      </c>
    </row>
    <row r="8" spans="1:19" s="18" customFormat="1" ht="94.5" x14ac:dyDescent="0.25">
      <c r="A8" s="3" t="s">
        <v>532</v>
      </c>
      <c r="B8" s="3" t="s">
        <v>547</v>
      </c>
      <c r="C8" s="10" t="s">
        <v>548</v>
      </c>
      <c r="D8" s="10" t="s">
        <v>549</v>
      </c>
      <c r="E8" s="2" t="s">
        <v>32</v>
      </c>
      <c r="F8" s="2">
        <v>5</v>
      </c>
      <c r="G8" s="45"/>
      <c r="H8" s="45" t="str">
        <f t="shared" si="0"/>
        <v>Sí</v>
      </c>
      <c r="I8" s="45" t="str">
        <f t="shared" si="1"/>
        <v>Sí</v>
      </c>
      <c r="J8" s="45"/>
      <c r="K8" s="2">
        <f t="shared" si="3"/>
        <v>0</v>
      </c>
      <c r="L8" s="2">
        <f t="shared" si="4"/>
        <v>0</v>
      </c>
      <c r="M8" s="2">
        <f t="shared" si="5"/>
        <v>0</v>
      </c>
      <c r="N8" s="2">
        <f t="shared" si="6"/>
        <v>0</v>
      </c>
      <c r="O8" s="2">
        <f t="shared" si="2"/>
        <v>0</v>
      </c>
      <c r="P8" s="2">
        <f t="shared" si="7"/>
        <v>5</v>
      </c>
      <c r="Q8" s="2">
        <f t="shared" si="8"/>
        <v>0</v>
      </c>
      <c r="R8" s="2">
        <f t="shared" si="9"/>
        <v>0</v>
      </c>
      <c r="S8" s="2">
        <f t="shared" si="10"/>
        <v>0</v>
      </c>
    </row>
    <row r="9" spans="1:19" s="18" customFormat="1" ht="47.25" x14ac:dyDescent="0.25">
      <c r="A9" s="3" t="s">
        <v>532</v>
      </c>
      <c r="B9" s="3" t="s">
        <v>550</v>
      </c>
      <c r="C9" s="10" t="s">
        <v>706</v>
      </c>
      <c r="D9" s="10" t="s">
        <v>707</v>
      </c>
      <c r="E9" s="2" t="s">
        <v>32</v>
      </c>
      <c r="F9" s="2">
        <v>5</v>
      </c>
      <c r="G9" s="45"/>
      <c r="H9" s="45" t="str">
        <f t="shared" si="0"/>
        <v>Sí</v>
      </c>
      <c r="I9" s="45" t="str">
        <f t="shared" si="1"/>
        <v>Sí</v>
      </c>
      <c r="J9" s="45"/>
      <c r="K9" s="2">
        <f t="shared" si="3"/>
        <v>0</v>
      </c>
      <c r="L9" s="2">
        <f t="shared" si="4"/>
        <v>0</v>
      </c>
      <c r="M9" s="2">
        <f t="shared" si="5"/>
        <v>0</v>
      </c>
      <c r="N9" s="2">
        <f t="shared" si="6"/>
        <v>0</v>
      </c>
      <c r="O9" s="2">
        <f t="shared" si="2"/>
        <v>0</v>
      </c>
      <c r="P9" s="2">
        <f t="shared" si="7"/>
        <v>5</v>
      </c>
      <c r="Q9" s="2">
        <f t="shared" si="8"/>
        <v>0</v>
      </c>
      <c r="R9" s="2">
        <f t="shared" si="9"/>
        <v>0</v>
      </c>
      <c r="S9" s="2">
        <f t="shared" si="10"/>
        <v>0</v>
      </c>
    </row>
    <row r="10" spans="1:19" s="18" customFormat="1" ht="78.75" x14ac:dyDescent="0.25">
      <c r="A10" s="3" t="s">
        <v>532</v>
      </c>
      <c r="B10" s="3" t="s">
        <v>551</v>
      </c>
      <c r="C10" s="10" t="s">
        <v>552</v>
      </c>
      <c r="D10" s="10" t="s">
        <v>708</v>
      </c>
      <c r="E10" s="2" t="s">
        <v>77</v>
      </c>
      <c r="F10" s="2">
        <v>3</v>
      </c>
      <c r="G10" s="45"/>
      <c r="H10" s="45" t="str">
        <f t="shared" si="0"/>
        <v/>
      </c>
      <c r="I10" s="45" t="str">
        <f t="shared" si="1"/>
        <v/>
      </c>
      <c r="J10" s="45"/>
      <c r="K10" s="2">
        <f t="shared" si="3"/>
        <v>0</v>
      </c>
      <c r="L10" s="2">
        <f t="shared" si="4"/>
        <v>0</v>
      </c>
      <c r="M10" s="2">
        <f t="shared" si="5"/>
        <v>0</v>
      </c>
      <c r="N10" s="2">
        <f t="shared" si="6"/>
        <v>0</v>
      </c>
      <c r="O10" s="2">
        <f t="shared" si="2"/>
        <v>0</v>
      </c>
      <c r="P10" s="2">
        <f t="shared" si="7"/>
        <v>0</v>
      </c>
      <c r="Q10" s="2">
        <f t="shared" si="8"/>
        <v>0</v>
      </c>
      <c r="R10" s="2">
        <f t="shared" si="9"/>
        <v>0</v>
      </c>
      <c r="S10" s="2">
        <f t="shared" si="10"/>
        <v>3</v>
      </c>
    </row>
    <row r="11" spans="1:19" s="18" customFormat="1" ht="31.5" x14ac:dyDescent="0.25">
      <c r="A11" s="3" t="s">
        <v>532</v>
      </c>
      <c r="B11" s="3" t="s">
        <v>553</v>
      </c>
      <c r="C11" s="10" t="s">
        <v>554</v>
      </c>
      <c r="D11" s="10" t="s">
        <v>555</v>
      </c>
      <c r="E11" s="2" t="s">
        <v>70</v>
      </c>
      <c r="F11" s="2">
        <v>3</v>
      </c>
      <c r="G11" s="45"/>
      <c r="H11" s="45" t="str">
        <f t="shared" si="0"/>
        <v/>
      </c>
      <c r="I11" s="45" t="str">
        <f t="shared" si="1"/>
        <v>Sí</v>
      </c>
      <c r="J11" s="45"/>
      <c r="K11" s="2">
        <f t="shared" si="3"/>
        <v>0</v>
      </c>
      <c r="L11" s="2">
        <f t="shared" si="4"/>
        <v>0</v>
      </c>
      <c r="M11" s="2">
        <f t="shared" si="5"/>
        <v>0</v>
      </c>
      <c r="N11" s="2">
        <f t="shared" si="6"/>
        <v>0</v>
      </c>
      <c r="O11" s="2">
        <f t="shared" si="2"/>
        <v>0</v>
      </c>
      <c r="P11" s="2">
        <f t="shared" si="7"/>
        <v>0</v>
      </c>
      <c r="Q11" s="2">
        <f t="shared" si="8"/>
        <v>3</v>
      </c>
      <c r="R11" s="2">
        <f t="shared" si="9"/>
        <v>0</v>
      </c>
      <c r="S11" s="2">
        <f t="shared" si="10"/>
        <v>0</v>
      </c>
    </row>
    <row r="12" spans="1:19" s="18" customFormat="1" ht="47.25" x14ac:dyDescent="0.25">
      <c r="A12" s="10" t="s">
        <v>532</v>
      </c>
      <c r="B12" s="3" t="s">
        <v>556</v>
      </c>
      <c r="C12" s="10" t="s">
        <v>557</v>
      </c>
      <c r="D12" s="10" t="s">
        <v>558</v>
      </c>
      <c r="E12" s="2" t="s">
        <v>70</v>
      </c>
      <c r="F12" s="2">
        <v>5</v>
      </c>
      <c r="G12" s="45"/>
      <c r="H12" s="45" t="str">
        <f t="shared" si="0"/>
        <v/>
      </c>
      <c r="I12" s="45" t="str">
        <f t="shared" si="1"/>
        <v>Sí</v>
      </c>
      <c r="J12" s="45"/>
      <c r="K12" s="2">
        <f t="shared" si="3"/>
        <v>0</v>
      </c>
      <c r="L12" s="2">
        <f t="shared" si="4"/>
        <v>0</v>
      </c>
      <c r="M12" s="2">
        <f t="shared" si="5"/>
        <v>0</v>
      </c>
      <c r="N12" s="2">
        <f t="shared" si="6"/>
        <v>0</v>
      </c>
      <c r="O12" s="2">
        <f t="shared" si="2"/>
        <v>0</v>
      </c>
      <c r="P12" s="2">
        <f t="shared" si="7"/>
        <v>0</v>
      </c>
      <c r="Q12" s="2">
        <f t="shared" si="8"/>
        <v>5</v>
      </c>
      <c r="R12" s="2">
        <f t="shared" si="9"/>
        <v>0</v>
      </c>
      <c r="S12" s="2">
        <f t="shared" si="10"/>
        <v>0</v>
      </c>
    </row>
    <row r="13" spans="1:19" s="18" customFormat="1" ht="15.75" x14ac:dyDescent="0.25">
      <c r="A13" s="48" t="s">
        <v>559</v>
      </c>
      <c r="B13" s="74" t="s">
        <v>560</v>
      </c>
      <c r="C13" s="75"/>
      <c r="D13" s="75"/>
      <c r="E13" s="46"/>
      <c r="F13" s="46"/>
      <c r="G13" s="65"/>
      <c r="H13" s="65"/>
      <c r="I13" s="65"/>
      <c r="J13" s="65"/>
      <c r="K13" s="46"/>
      <c r="L13" s="46"/>
      <c r="M13" s="46"/>
      <c r="N13" s="46"/>
      <c r="O13" s="46"/>
      <c r="P13" s="46"/>
      <c r="Q13" s="46"/>
      <c r="R13" s="46"/>
      <c r="S13" s="46"/>
    </row>
    <row r="14" spans="1:19" s="18" customFormat="1" ht="63" x14ac:dyDescent="0.25">
      <c r="A14" s="3" t="s">
        <v>561</v>
      </c>
      <c r="B14" s="3" t="s">
        <v>562</v>
      </c>
      <c r="C14" s="10" t="s">
        <v>563</v>
      </c>
      <c r="D14" s="10" t="s">
        <v>564</v>
      </c>
      <c r="E14" s="2" t="s">
        <v>32</v>
      </c>
      <c r="F14" s="2">
        <v>5</v>
      </c>
      <c r="G14" s="45"/>
      <c r="H14" s="45" t="str">
        <f t="shared" si="0"/>
        <v>Sí</v>
      </c>
      <c r="I14" s="45" t="str">
        <f t="shared" si="1"/>
        <v>Sí</v>
      </c>
      <c r="J14" s="45"/>
      <c r="K14" s="2">
        <f t="shared" ref="K14:K20" si="11">IF($H14="Sí",IF($E14="Nivel 2",$F14,0), 0)</f>
        <v>0</v>
      </c>
      <c r="L14" s="2">
        <f t="shared" ref="L14:L20" si="12">IF($H14="Sí",IF($E14="Nivel 3",$F14,0), 0)</f>
        <v>0</v>
      </c>
      <c r="M14" s="2">
        <f t="shared" ref="M14:M20" si="13">IF($H14="Sí",IF($E14="Nivel 4",$F14,0), 0)</f>
        <v>0</v>
      </c>
      <c r="N14" s="2">
        <f t="shared" ref="N14:N20" si="14">IF($I14="Sí",IF($E14="Nivel 3",$F14,0), 0)</f>
        <v>0</v>
      </c>
      <c r="O14" s="2">
        <f t="shared" si="2"/>
        <v>0</v>
      </c>
      <c r="P14" s="2">
        <f t="shared" si="7"/>
        <v>5</v>
      </c>
      <c r="Q14" s="2">
        <f t="shared" si="8"/>
        <v>0</v>
      </c>
      <c r="R14" s="2">
        <f t="shared" si="9"/>
        <v>0</v>
      </c>
      <c r="S14" s="2">
        <f t="shared" si="10"/>
        <v>0</v>
      </c>
    </row>
    <row r="15" spans="1:19" s="18" customFormat="1" ht="31.5" x14ac:dyDescent="0.25">
      <c r="A15" s="3" t="s">
        <v>561</v>
      </c>
      <c r="B15" s="3" t="s">
        <v>565</v>
      </c>
      <c r="C15" s="10" t="s">
        <v>566</v>
      </c>
      <c r="D15" s="10" t="s">
        <v>567</v>
      </c>
      <c r="E15" s="2" t="s">
        <v>32</v>
      </c>
      <c r="F15" s="2">
        <v>5</v>
      </c>
      <c r="G15" s="45"/>
      <c r="H15" s="45" t="str">
        <f t="shared" si="0"/>
        <v>Sí</v>
      </c>
      <c r="I15" s="45" t="str">
        <f t="shared" si="1"/>
        <v>Sí</v>
      </c>
      <c r="J15" s="45"/>
      <c r="K15" s="2">
        <f t="shared" si="11"/>
        <v>0</v>
      </c>
      <c r="L15" s="2">
        <f t="shared" si="12"/>
        <v>0</v>
      </c>
      <c r="M15" s="2">
        <f t="shared" si="13"/>
        <v>0</v>
      </c>
      <c r="N15" s="2">
        <f t="shared" si="14"/>
        <v>0</v>
      </c>
      <c r="O15" s="2">
        <f t="shared" si="2"/>
        <v>0</v>
      </c>
      <c r="P15" s="2">
        <f t="shared" si="7"/>
        <v>5</v>
      </c>
      <c r="Q15" s="2">
        <f t="shared" si="8"/>
        <v>0</v>
      </c>
      <c r="R15" s="2">
        <f t="shared" si="9"/>
        <v>0</v>
      </c>
      <c r="S15" s="2">
        <f t="shared" si="10"/>
        <v>0</v>
      </c>
    </row>
    <row r="16" spans="1:19" s="18" customFormat="1" ht="31.5" x14ac:dyDescent="0.25">
      <c r="A16" s="3" t="s">
        <v>561</v>
      </c>
      <c r="B16" s="3" t="s">
        <v>568</v>
      </c>
      <c r="C16" s="10" t="s">
        <v>569</v>
      </c>
      <c r="D16" s="10" t="s">
        <v>570</v>
      </c>
      <c r="E16" s="2" t="s">
        <v>32</v>
      </c>
      <c r="F16" s="2">
        <v>5</v>
      </c>
      <c r="G16" s="45"/>
      <c r="H16" s="45" t="str">
        <f t="shared" si="0"/>
        <v>Sí</v>
      </c>
      <c r="I16" s="45" t="str">
        <f t="shared" si="1"/>
        <v>Sí</v>
      </c>
      <c r="J16" s="45"/>
      <c r="K16" s="2">
        <f t="shared" si="11"/>
        <v>0</v>
      </c>
      <c r="L16" s="2">
        <f t="shared" si="12"/>
        <v>0</v>
      </c>
      <c r="M16" s="2">
        <f t="shared" si="13"/>
        <v>0</v>
      </c>
      <c r="N16" s="2">
        <f t="shared" si="14"/>
        <v>0</v>
      </c>
      <c r="O16" s="2">
        <f t="shared" si="2"/>
        <v>0</v>
      </c>
      <c r="P16" s="2">
        <f t="shared" si="7"/>
        <v>5</v>
      </c>
      <c r="Q16" s="2">
        <f t="shared" si="8"/>
        <v>0</v>
      </c>
      <c r="R16" s="2">
        <f t="shared" si="9"/>
        <v>0</v>
      </c>
      <c r="S16" s="2">
        <f t="shared" si="10"/>
        <v>0</v>
      </c>
    </row>
    <row r="17" spans="1:19" s="18" customFormat="1" ht="31.5" x14ac:dyDescent="0.25">
      <c r="A17" s="3" t="s">
        <v>561</v>
      </c>
      <c r="B17" s="3" t="s">
        <v>571</v>
      </c>
      <c r="C17" s="10" t="s">
        <v>572</v>
      </c>
      <c r="D17" s="10" t="s">
        <v>573</v>
      </c>
      <c r="E17" s="2" t="s">
        <v>70</v>
      </c>
      <c r="F17" s="2">
        <v>5</v>
      </c>
      <c r="G17" s="45"/>
      <c r="H17" s="45" t="str">
        <f t="shared" si="0"/>
        <v/>
      </c>
      <c r="I17" s="45" t="str">
        <f t="shared" si="1"/>
        <v>Sí</v>
      </c>
      <c r="J17" s="45"/>
      <c r="K17" s="2">
        <f t="shared" si="11"/>
        <v>0</v>
      </c>
      <c r="L17" s="2">
        <f t="shared" si="12"/>
        <v>0</v>
      </c>
      <c r="M17" s="2">
        <f t="shared" si="13"/>
        <v>0</v>
      </c>
      <c r="N17" s="2">
        <f t="shared" si="14"/>
        <v>0</v>
      </c>
      <c r="O17" s="2">
        <f t="shared" si="2"/>
        <v>0</v>
      </c>
      <c r="P17" s="2">
        <f t="shared" si="7"/>
        <v>0</v>
      </c>
      <c r="Q17" s="2">
        <f t="shared" si="8"/>
        <v>5</v>
      </c>
      <c r="R17" s="2">
        <f t="shared" si="9"/>
        <v>0</v>
      </c>
      <c r="S17" s="2">
        <f t="shared" si="10"/>
        <v>0</v>
      </c>
    </row>
    <row r="18" spans="1:19" s="18" customFormat="1" ht="31.5" x14ac:dyDescent="0.25">
      <c r="A18" s="3" t="s">
        <v>561</v>
      </c>
      <c r="B18" s="3" t="s">
        <v>574</v>
      </c>
      <c r="C18" s="10" t="s">
        <v>575</v>
      </c>
      <c r="D18" s="10" t="s">
        <v>576</v>
      </c>
      <c r="E18" s="2" t="s">
        <v>32</v>
      </c>
      <c r="F18" s="2">
        <v>4</v>
      </c>
      <c r="G18" s="45"/>
      <c r="H18" s="45" t="str">
        <f t="shared" si="0"/>
        <v>Sí</v>
      </c>
      <c r="I18" s="45" t="str">
        <f t="shared" si="1"/>
        <v>Sí</v>
      </c>
      <c r="J18" s="45"/>
      <c r="K18" s="2">
        <f t="shared" si="11"/>
        <v>0</v>
      </c>
      <c r="L18" s="2">
        <f t="shared" si="12"/>
        <v>0</v>
      </c>
      <c r="M18" s="2">
        <f t="shared" si="13"/>
        <v>0</v>
      </c>
      <c r="N18" s="2">
        <f t="shared" si="14"/>
        <v>0</v>
      </c>
      <c r="O18" s="2">
        <f t="shared" si="2"/>
        <v>0</v>
      </c>
      <c r="P18" s="2">
        <f t="shared" si="7"/>
        <v>4</v>
      </c>
      <c r="Q18" s="2">
        <f t="shared" si="8"/>
        <v>0</v>
      </c>
      <c r="R18" s="2">
        <f t="shared" si="9"/>
        <v>0</v>
      </c>
      <c r="S18" s="2">
        <f t="shared" si="10"/>
        <v>0</v>
      </c>
    </row>
    <row r="19" spans="1:19" s="18" customFormat="1" ht="31.5" x14ac:dyDescent="0.25">
      <c r="A19" s="3" t="s">
        <v>561</v>
      </c>
      <c r="B19" s="3" t="s">
        <v>577</v>
      </c>
      <c r="C19" s="10" t="s">
        <v>578</v>
      </c>
      <c r="D19" s="10" t="s">
        <v>579</v>
      </c>
      <c r="E19" s="2" t="s">
        <v>39</v>
      </c>
      <c r="F19" s="2">
        <v>3</v>
      </c>
      <c r="G19" s="45"/>
      <c r="H19" s="45" t="str">
        <f t="shared" si="0"/>
        <v/>
      </c>
      <c r="I19" s="45" t="str">
        <f t="shared" si="1"/>
        <v/>
      </c>
      <c r="J19" s="45"/>
      <c r="K19" s="2">
        <f t="shared" si="11"/>
        <v>0</v>
      </c>
      <c r="L19" s="2">
        <f t="shared" si="12"/>
        <v>0</v>
      </c>
      <c r="M19" s="2">
        <f t="shared" si="13"/>
        <v>0</v>
      </c>
      <c r="N19" s="2">
        <f t="shared" si="14"/>
        <v>0</v>
      </c>
      <c r="O19" s="2">
        <f t="shared" si="2"/>
        <v>0</v>
      </c>
      <c r="P19" s="2">
        <f t="shared" si="7"/>
        <v>0</v>
      </c>
      <c r="Q19" s="2">
        <f t="shared" si="8"/>
        <v>0</v>
      </c>
      <c r="R19" s="2">
        <f t="shared" si="9"/>
        <v>3</v>
      </c>
      <c r="S19" s="2">
        <f t="shared" si="10"/>
        <v>0</v>
      </c>
    </row>
    <row r="20" spans="1:19" s="18" customFormat="1" ht="31.5" x14ac:dyDescent="0.25">
      <c r="A20" s="3" t="s">
        <v>561</v>
      </c>
      <c r="B20" s="3" t="s">
        <v>580</v>
      </c>
      <c r="C20" s="10" t="s">
        <v>581</v>
      </c>
      <c r="D20" s="10" t="s">
        <v>582</v>
      </c>
      <c r="E20" s="2" t="s">
        <v>32</v>
      </c>
      <c r="F20" s="2">
        <v>5</v>
      </c>
      <c r="G20" s="45"/>
      <c r="H20" s="45" t="str">
        <f t="shared" si="0"/>
        <v>Sí</v>
      </c>
      <c r="I20" s="45" t="str">
        <f t="shared" si="1"/>
        <v>Sí</v>
      </c>
      <c r="J20" s="45"/>
      <c r="K20" s="2">
        <f t="shared" si="11"/>
        <v>0</v>
      </c>
      <c r="L20" s="2">
        <f t="shared" si="12"/>
        <v>0</v>
      </c>
      <c r="M20" s="2">
        <f t="shared" si="13"/>
        <v>0</v>
      </c>
      <c r="N20" s="2">
        <f t="shared" si="14"/>
        <v>0</v>
      </c>
      <c r="O20" s="2">
        <f t="shared" si="2"/>
        <v>0</v>
      </c>
      <c r="P20" s="2">
        <f t="shared" si="7"/>
        <v>5</v>
      </c>
      <c r="Q20" s="2">
        <f t="shared" si="8"/>
        <v>0</v>
      </c>
      <c r="R20" s="2">
        <f t="shared" si="9"/>
        <v>0</v>
      </c>
      <c r="S20" s="2">
        <f t="shared" si="10"/>
        <v>0</v>
      </c>
    </row>
    <row r="21" spans="1:19" s="18" customFormat="1" ht="15.75" x14ac:dyDescent="0.25">
      <c r="A21" s="48" t="s">
        <v>583</v>
      </c>
      <c r="B21" s="74" t="s">
        <v>584</v>
      </c>
      <c r="C21" s="75"/>
      <c r="D21" s="75"/>
      <c r="E21" s="75"/>
      <c r="F21" s="75"/>
      <c r="G21" s="65"/>
      <c r="H21" s="65"/>
      <c r="I21" s="65"/>
      <c r="J21" s="65"/>
      <c r="K21" s="46"/>
      <c r="L21" s="46"/>
      <c r="M21" s="46"/>
      <c r="N21" s="46"/>
      <c r="O21" s="46"/>
      <c r="P21" s="46"/>
      <c r="Q21" s="46"/>
      <c r="R21" s="46"/>
      <c r="S21" s="46"/>
    </row>
    <row r="22" spans="1:19" s="18" customFormat="1" ht="94.5" x14ac:dyDescent="0.25">
      <c r="A22" s="3" t="s">
        <v>585</v>
      </c>
      <c r="B22" s="3" t="s">
        <v>586</v>
      </c>
      <c r="C22" s="10" t="s">
        <v>587</v>
      </c>
      <c r="D22" s="10" t="s">
        <v>588</v>
      </c>
      <c r="E22" s="2" t="s">
        <v>32</v>
      </c>
      <c r="F22" s="2">
        <v>5</v>
      </c>
      <c r="G22" s="45"/>
      <c r="H22" s="45" t="str">
        <f t="shared" si="0"/>
        <v>Sí</v>
      </c>
      <c r="I22" s="45" t="str">
        <f t="shared" si="1"/>
        <v>Sí</v>
      </c>
      <c r="J22" s="45"/>
      <c r="K22" s="2">
        <f t="shared" ref="K22:K33" si="15">IF($H22="Sí",IF($E22="Nivel 2",$F22,0), 0)</f>
        <v>0</v>
      </c>
      <c r="L22" s="2">
        <f t="shared" ref="L22:L33" si="16">IF($H22="Sí",IF($E22="Nivel 3",$F22,0), 0)</f>
        <v>0</v>
      </c>
      <c r="M22" s="2">
        <f t="shared" ref="M22:M33" si="17">IF($H22="Sí",IF($E22="Nivel 4",$F22,0), 0)</f>
        <v>0</v>
      </c>
      <c r="N22" s="2">
        <f t="shared" ref="N22:N33" si="18">IF($I22="Sí",IF($E22="Nivel 3",$F22,0), 0)</f>
        <v>0</v>
      </c>
      <c r="O22" s="2">
        <f t="shared" si="2"/>
        <v>0</v>
      </c>
      <c r="P22" s="2">
        <f t="shared" si="7"/>
        <v>5</v>
      </c>
      <c r="Q22" s="2">
        <f t="shared" si="8"/>
        <v>0</v>
      </c>
      <c r="R22" s="2">
        <f t="shared" si="9"/>
        <v>0</v>
      </c>
      <c r="S22" s="2">
        <f t="shared" si="10"/>
        <v>0</v>
      </c>
    </row>
    <row r="23" spans="1:19" s="18" customFormat="1" ht="47.25" x14ac:dyDescent="0.25">
      <c r="A23" s="3" t="s">
        <v>585</v>
      </c>
      <c r="B23" s="3" t="s">
        <v>589</v>
      </c>
      <c r="C23" s="10" t="s">
        <v>590</v>
      </c>
      <c r="D23" s="10" t="s">
        <v>591</v>
      </c>
      <c r="E23" s="2" t="s">
        <v>32</v>
      </c>
      <c r="F23" s="2">
        <v>5</v>
      </c>
      <c r="G23" s="45"/>
      <c r="H23" s="45" t="str">
        <f t="shared" si="0"/>
        <v>Sí</v>
      </c>
      <c r="I23" s="45" t="str">
        <f t="shared" si="1"/>
        <v>Sí</v>
      </c>
      <c r="J23" s="45"/>
      <c r="K23" s="2">
        <f t="shared" si="15"/>
        <v>0</v>
      </c>
      <c r="L23" s="2">
        <f t="shared" si="16"/>
        <v>0</v>
      </c>
      <c r="M23" s="2">
        <f t="shared" si="17"/>
        <v>0</v>
      </c>
      <c r="N23" s="2">
        <f t="shared" si="18"/>
        <v>0</v>
      </c>
      <c r="O23" s="2">
        <f t="shared" si="2"/>
        <v>0</v>
      </c>
      <c r="P23" s="2">
        <f t="shared" si="7"/>
        <v>5</v>
      </c>
      <c r="Q23" s="2">
        <f t="shared" si="8"/>
        <v>0</v>
      </c>
      <c r="R23" s="2">
        <f t="shared" si="9"/>
        <v>0</v>
      </c>
      <c r="S23" s="2">
        <f t="shared" si="10"/>
        <v>0</v>
      </c>
    </row>
    <row r="24" spans="1:19" s="18" customFormat="1" ht="78.75" x14ac:dyDescent="0.25">
      <c r="A24" s="3" t="s">
        <v>585</v>
      </c>
      <c r="B24" s="3" t="s">
        <v>592</v>
      </c>
      <c r="C24" s="10" t="s">
        <v>593</v>
      </c>
      <c r="D24" s="10" t="s">
        <v>594</v>
      </c>
      <c r="E24" s="2" t="s">
        <v>32</v>
      </c>
      <c r="F24" s="2">
        <v>5</v>
      </c>
      <c r="G24" s="45"/>
      <c r="H24" s="45" t="str">
        <f t="shared" si="0"/>
        <v>Sí</v>
      </c>
      <c r="I24" s="45" t="str">
        <f t="shared" si="1"/>
        <v>Sí</v>
      </c>
      <c r="J24" s="45"/>
      <c r="K24" s="2">
        <f t="shared" si="15"/>
        <v>0</v>
      </c>
      <c r="L24" s="2">
        <f t="shared" si="16"/>
        <v>0</v>
      </c>
      <c r="M24" s="2">
        <f t="shared" si="17"/>
        <v>0</v>
      </c>
      <c r="N24" s="2">
        <f t="shared" si="18"/>
        <v>0</v>
      </c>
      <c r="O24" s="2">
        <f t="shared" si="2"/>
        <v>0</v>
      </c>
      <c r="P24" s="2">
        <f t="shared" si="7"/>
        <v>5</v>
      </c>
      <c r="Q24" s="2">
        <f t="shared" si="8"/>
        <v>0</v>
      </c>
      <c r="R24" s="2">
        <f t="shared" si="9"/>
        <v>0</v>
      </c>
      <c r="S24" s="2">
        <f t="shared" si="10"/>
        <v>0</v>
      </c>
    </row>
    <row r="25" spans="1:19" s="18" customFormat="1" ht="47.25" x14ac:dyDescent="0.25">
      <c r="A25" s="3" t="s">
        <v>585</v>
      </c>
      <c r="B25" s="3" t="s">
        <v>595</v>
      </c>
      <c r="C25" s="10" t="s">
        <v>596</v>
      </c>
      <c r="D25" s="10" t="s">
        <v>597</v>
      </c>
      <c r="E25" s="2" t="s">
        <v>70</v>
      </c>
      <c r="F25" s="2">
        <v>3</v>
      </c>
      <c r="G25" s="45"/>
      <c r="H25" s="45" t="str">
        <f t="shared" si="0"/>
        <v/>
      </c>
      <c r="I25" s="45" t="str">
        <f t="shared" si="1"/>
        <v>Sí</v>
      </c>
      <c r="J25" s="45"/>
      <c r="K25" s="2">
        <f t="shared" si="15"/>
        <v>0</v>
      </c>
      <c r="L25" s="2">
        <f t="shared" si="16"/>
        <v>0</v>
      </c>
      <c r="M25" s="2">
        <f t="shared" si="17"/>
        <v>0</v>
      </c>
      <c r="N25" s="2">
        <f t="shared" si="18"/>
        <v>0</v>
      </c>
      <c r="O25" s="2">
        <f t="shared" si="2"/>
        <v>0</v>
      </c>
      <c r="P25" s="2">
        <f t="shared" si="7"/>
        <v>0</v>
      </c>
      <c r="Q25" s="2">
        <f t="shared" si="8"/>
        <v>3</v>
      </c>
      <c r="R25" s="2">
        <f t="shared" si="9"/>
        <v>0</v>
      </c>
      <c r="S25" s="2">
        <f t="shared" si="10"/>
        <v>0</v>
      </c>
    </row>
    <row r="26" spans="1:19" s="18" customFormat="1" ht="31.5" x14ac:dyDescent="0.25">
      <c r="A26" s="3" t="s">
        <v>585</v>
      </c>
      <c r="B26" s="3" t="s">
        <v>598</v>
      </c>
      <c r="C26" s="10" t="s">
        <v>599</v>
      </c>
      <c r="D26" s="10" t="s">
        <v>600</v>
      </c>
      <c r="E26" s="2" t="s">
        <v>32</v>
      </c>
      <c r="F26" s="2">
        <v>3</v>
      </c>
      <c r="G26" s="45"/>
      <c r="H26" s="45" t="str">
        <f t="shared" si="0"/>
        <v>Sí</v>
      </c>
      <c r="I26" s="45" t="str">
        <f t="shared" si="1"/>
        <v>Sí</v>
      </c>
      <c r="J26" s="45"/>
      <c r="K26" s="2">
        <f t="shared" si="15"/>
        <v>0</v>
      </c>
      <c r="L26" s="2">
        <f t="shared" si="16"/>
        <v>0</v>
      </c>
      <c r="M26" s="2">
        <f t="shared" si="17"/>
        <v>0</v>
      </c>
      <c r="N26" s="2">
        <f t="shared" si="18"/>
        <v>0</v>
      </c>
      <c r="O26" s="2">
        <f t="shared" si="2"/>
        <v>0</v>
      </c>
      <c r="P26" s="2">
        <f t="shared" si="7"/>
        <v>3</v>
      </c>
      <c r="Q26" s="2">
        <f t="shared" si="8"/>
        <v>0</v>
      </c>
      <c r="R26" s="2">
        <f t="shared" si="9"/>
        <v>0</v>
      </c>
      <c r="S26" s="2">
        <f t="shared" si="10"/>
        <v>0</v>
      </c>
    </row>
    <row r="27" spans="1:19" s="18" customFormat="1" ht="47.25" x14ac:dyDescent="0.25">
      <c r="A27" s="3" t="s">
        <v>585</v>
      </c>
      <c r="B27" s="3" t="s">
        <v>601</v>
      </c>
      <c r="C27" s="10" t="s">
        <v>602</v>
      </c>
      <c r="D27" s="10" t="s">
        <v>603</v>
      </c>
      <c r="E27" s="2" t="s">
        <v>32</v>
      </c>
      <c r="F27" s="2">
        <v>5</v>
      </c>
      <c r="G27" s="45"/>
      <c r="H27" s="45" t="str">
        <f t="shared" si="0"/>
        <v>Sí</v>
      </c>
      <c r="I27" s="45" t="str">
        <f t="shared" si="1"/>
        <v>Sí</v>
      </c>
      <c r="J27" s="45"/>
      <c r="K27" s="2">
        <f t="shared" si="15"/>
        <v>0</v>
      </c>
      <c r="L27" s="2">
        <f t="shared" si="16"/>
        <v>0</v>
      </c>
      <c r="M27" s="2">
        <f t="shared" si="17"/>
        <v>0</v>
      </c>
      <c r="N27" s="2">
        <f t="shared" si="18"/>
        <v>0</v>
      </c>
      <c r="O27" s="2">
        <f t="shared" si="2"/>
        <v>0</v>
      </c>
      <c r="P27" s="2">
        <f t="shared" si="7"/>
        <v>5</v>
      </c>
      <c r="Q27" s="2">
        <f t="shared" si="8"/>
        <v>0</v>
      </c>
      <c r="R27" s="2">
        <f t="shared" si="9"/>
        <v>0</v>
      </c>
      <c r="S27" s="2">
        <f t="shared" si="10"/>
        <v>0</v>
      </c>
    </row>
    <row r="28" spans="1:19" s="18" customFormat="1" ht="31.5" x14ac:dyDescent="0.25">
      <c r="A28" s="3" t="s">
        <v>585</v>
      </c>
      <c r="B28" s="3" t="s">
        <v>604</v>
      </c>
      <c r="C28" s="10" t="s">
        <v>605</v>
      </c>
      <c r="D28" s="10" t="s">
        <v>606</v>
      </c>
      <c r="E28" s="2" t="s">
        <v>32</v>
      </c>
      <c r="F28" s="2">
        <v>4</v>
      </c>
      <c r="G28" s="45"/>
      <c r="H28" s="45" t="str">
        <f t="shared" si="0"/>
        <v>Sí</v>
      </c>
      <c r="I28" s="45" t="str">
        <f t="shared" si="1"/>
        <v>Sí</v>
      </c>
      <c r="J28" s="45"/>
      <c r="K28" s="2">
        <f t="shared" si="15"/>
        <v>0</v>
      </c>
      <c r="L28" s="2">
        <f t="shared" si="16"/>
        <v>0</v>
      </c>
      <c r="M28" s="2">
        <f t="shared" si="17"/>
        <v>0</v>
      </c>
      <c r="N28" s="2">
        <f t="shared" si="18"/>
        <v>0</v>
      </c>
      <c r="O28" s="2">
        <f t="shared" si="2"/>
        <v>0</v>
      </c>
      <c r="P28" s="2">
        <f t="shared" si="7"/>
        <v>4</v>
      </c>
      <c r="Q28" s="2">
        <f t="shared" si="8"/>
        <v>0</v>
      </c>
      <c r="R28" s="2">
        <f t="shared" si="9"/>
        <v>0</v>
      </c>
      <c r="S28" s="2">
        <f t="shared" si="10"/>
        <v>0</v>
      </c>
    </row>
    <row r="29" spans="1:19" s="18" customFormat="1" ht="47.25" x14ac:dyDescent="0.25">
      <c r="A29" s="3" t="s">
        <v>585</v>
      </c>
      <c r="B29" s="3" t="s">
        <v>607</v>
      </c>
      <c r="C29" s="10" t="s">
        <v>608</v>
      </c>
      <c r="D29" s="10" t="s">
        <v>609</v>
      </c>
      <c r="E29" s="2" t="s">
        <v>32</v>
      </c>
      <c r="F29" s="2">
        <v>4</v>
      </c>
      <c r="G29" s="45"/>
      <c r="H29" s="45" t="str">
        <f t="shared" si="0"/>
        <v>Sí</v>
      </c>
      <c r="I29" s="45" t="str">
        <f t="shared" si="1"/>
        <v>Sí</v>
      </c>
      <c r="J29" s="45"/>
      <c r="K29" s="2">
        <f t="shared" si="15"/>
        <v>0</v>
      </c>
      <c r="L29" s="2">
        <f t="shared" si="16"/>
        <v>0</v>
      </c>
      <c r="M29" s="2">
        <f t="shared" si="17"/>
        <v>0</v>
      </c>
      <c r="N29" s="2">
        <f t="shared" si="18"/>
        <v>0</v>
      </c>
      <c r="O29" s="2">
        <f t="shared" si="2"/>
        <v>0</v>
      </c>
      <c r="P29" s="2">
        <f t="shared" si="7"/>
        <v>4</v>
      </c>
      <c r="Q29" s="2">
        <f t="shared" si="8"/>
        <v>0</v>
      </c>
      <c r="R29" s="2">
        <f t="shared" si="9"/>
        <v>0</v>
      </c>
      <c r="S29" s="2">
        <f t="shared" si="10"/>
        <v>0</v>
      </c>
    </row>
    <row r="30" spans="1:19" s="18" customFormat="1" ht="47.25" x14ac:dyDescent="0.25">
      <c r="A30" s="3" t="s">
        <v>585</v>
      </c>
      <c r="B30" s="3" t="s">
        <v>610</v>
      </c>
      <c r="C30" s="10" t="s">
        <v>611</v>
      </c>
      <c r="D30" s="10" t="s">
        <v>612</v>
      </c>
      <c r="E30" s="2" t="s">
        <v>32</v>
      </c>
      <c r="F30" s="2">
        <v>5</v>
      </c>
      <c r="G30" s="45"/>
      <c r="H30" s="45" t="str">
        <f t="shared" si="0"/>
        <v>Sí</v>
      </c>
      <c r="I30" s="45" t="str">
        <f t="shared" si="1"/>
        <v>Sí</v>
      </c>
      <c r="J30" s="45"/>
      <c r="K30" s="2">
        <f t="shared" si="15"/>
        <v>0</v>
      </c>
      <c r="L30" s="2">
        <f t="shared" si="16"/>
        <v>0</v>
      </c>
      <c r="M30" s="2">
        <f t="shared" si="17"/>
        <v>0</v>
      </c>
      <c r="N30" s="2">
        <f t="shared" si="18"/>
        <v>0</v>
      </c>
      <c r="O30" s="2">
        <f t="shared" si="2"/>
        <v>0</v>
      </c>
      <c r="P30" s="2">
        <f t="shared" si="7"/>
        <v>5</v>
      </c>
      <c r="Q30" s="2">
        <f t="shared" si="8"/>
        <v>0</v>
      </c>
      <c r="R30" s="2">
        <f t="shared" si="9"/>
        <v>0</v>
      </c>
      <c r="S30" s="2">
        <f t="shared" si="10"/>
        <v>0</v>
      </c>
    </row>
    <row r="31" spans="1:19" s="18" customFormat="1" ht="47.25" x14ac:dyDescent="0.25">
      <c r="A31" s="3" t="s">
        <v>585</v>
      </c>
      <c r="B31" s="3" t="s">
        <v>613</v>
      </c>
      <c r="C31" s="10" t="s">
        <v>614</v>
      </c>
      <c r="D31" s="10" t="s">
        <v>615</v>
      </c>
      <c r="E31" s="2" t="s">
        <v>70</v>
      </c>
      <c r="F31" s="2">
        <v>4</v>
      </c>
      <c r="G31" s="45"/>
      <c r="H31" s="45" t="str">
        <f t="shared" si="0"/>
        <v/>
      </c>
      <c r="I31" s="45" t="str">
        <f t="shared" si="1"/>
        <v>Sí</v>
      </c>
      <c r="J31" s="45"/>
      <c r="K31" s="2">
        <f t="shared" si="15"/>
        <v>0</v>
      </c>
      <c r="L31" s="2">
        <f t="shared" si="16"/>
        <v>0</v>
      </c>
      <c r="M31" s="2">
        <f t="shared" si="17"/>
        <v>0</v>
      </c>
      <c r="N31" s="2">
        <f t="shared" si="18"/>
        <v>0</v>
      </c>
      <c r="O31" s="2">
        <f t="shared" si="2"/>
        <v>0</v>
      </c>
      <c r="P31" s="2">
        <f t="shared" si="7"/>
        <v>0</v>
      </c>
      <c r="Q31" s="2">
        <f t="shared" si="8"/>
        <v>4</v>
      </c>
      <c r="R31" s="2">
        <f t="shared" si="9"/>
        <v>0</v>
      </c>
      <c r="S31" s="2">
        <f t="shared" si="10"/>
        <v>0</v>
      </c>
    </row>
    <row r="32" spans="1:19" s="18" customFormat="1" ht="47.25" x14ac:dyDescent="0.25">
      <c r="A32" s="3" t="s">
        <v>585</v>
      </c>
      <c r="B32" s="3" t="s">
        <v>616</v>
      </c>
      <c r="C32" s="10" t="s">
        <v>617</v>
      </c>
      <c r="D32" s="10" t="s">
        <v>618</v>
      </c>
      <c r="E32" s="2" t="s">
        <v>70</v>
      </c>
      <c r="F32" s="2">
        <v>5</v>
      </c>
      <c r="G32" s="45"/>
      <c r="H32" s="45" t="str">
        <f t="shared" si="0"/>
        <v/>
      </c>
      <c r="I32" s="45" t="str">
        <f t="shared" si="1"/>
        <v>Sí</v>
      </c>
      <c r="J32" s="45"/>
      <c r="K32" s="2">
        <f t="shared" si="15"/>
        <v>0</v>
      </c>
      <c r="L32" s="2">
        <f t="shared" si="16"/>
        <v>0</v>
      </c>
      <c r="M32" s="2">
        <f t="shared" si="17"/>
        <v>0</v>
      </c>
      <c r="N32" s="2">
        <f t="shared" si="18"/>
        <v>0</v>
      </c>
      <c r="O32" s="2">
        <f t="shared" si="2"/>
        <v>0</v>
      </c>
      <c r="P32" s="2">
        <f t="shared" si="7"/>
        <v>0</v>
      </c>
      <c r="Q32" s="2">
        <f t="shared" si="8"/>
        <v>5</v>
      </c>
      <c r="R32" s="2">
        <f t="shared" si="9"/>
        <v>0</v>
      </c>
      <c r="S32" s="2">
        <f t="shared" si="10"/>
        <v>0</v>
      </c>
    </row>
    <row r="33" spans="1:19" s="18" customFormat="1" ht="31.5" x14ac:dyDescent="0.25">
      <c r="A33" s="3" t="s">
        <v>585</v>
      </c>
      <c r="B33" s="3" t="s">
        <v>619</v>
      </c>
      <c r="C33" s="10" t="s">
        <v>620</v>
      </c>
      <c r="D33" s="10" t="s">
        <v>621</v>
      </c>
      <c r="E33" s="2" t="s">
        <v>70</v>
      </c>
      <c r="F33" s="2">
        <v>4</v>
      </c>
      <c r="G33" s="45"/>
      <c r="H33" s="45" t="str">
        <f t="shared" si="0"/>
        <v/>
      </c>
      <c r="I33" s="45" t="str">
        <f t="shared" si="1"/>
        <v>Sí</v>
      </c>
      <c r="J33" s="45"/>
      <c r="K33" s="2">
        <f t="shared" si="15"/>
        <v>0</v>
      </c>
      <c r="L33" s="2">
        <f t="shared" si="16"/>
        <v>0</v>
      </c>
      <c r="M33" s="2">
        <f t="shared" si="17"/>
        <v>0</v>
      </c>
      <c r="N33" s="2">
        <f t="shared" si="18"/>
        <v>0</v>
      </c>
      <c r="O33" s="2">
        <f t="shared" si="2"/>
        <v>0</v>
      </c>
      <c r="P33" s="2">
        <f t="shared" si="7"/>
        <v>0</v>
      </c>
      <c r="Q33" s="2">
        <f t="shared" si="8"/>
        <v>4</v>
      </c>
      <c r="R33" s="2">
        <f t="shared" si="9"/>
        <v>0</v>
      </c>
      <c r="S33" s="2">
        <f t="shared" si="10"/>
        <v>0</v>
      </c>
    </row>
    <row r="34" spans="1:19" s="18" customFormat="1" ht="15.75" x14ac:dyDescent="0.25">
      <c r="A34" s="48" t="s">
        <v>622</v>
      </c>
      <c r="B34" s="74" t="s">
        <v>623</v>
      </c>
      <c r="C34" s="75"/>
      <c r="D34" s="75"/>
      <c r="E34" s="75"/>
      <c r="F34" s="75"/>
      <c r="G34" s="65"/>
      <c r="H34" s="65"/>
      <c r="I34" s="65"/>
      <c r="J34" s="65"/>
      <c r="K34" s="46"/>
      <c r="L34" s="46"/>
      <c r="M34" s="46"/>
      <c r="N34" s="46"/>
      <c r="O34" s="46"/>
      <c r="P34" s="46"/>
      <c r="Q34" s="46"/>
      <c r="R34" s="46"/>
      <c r="S34" s="46"/>
    </row>
    <row r="35" spans="1:19" s="18" customFormat="1" ht="63" x14ac:dyDescent="0.25">
      <c r="A35" s="3" t="s">
        <v>624</v>
      </c>
      <c r="B35" s="3" t="s">
        <v>625</v>
      </c>
      <c r="C35" s="10" t="s">
        <v>626</v>
      </c>
      <c r="D35" s="10" t="s">
        <v>627</v>
      </c>
      <c r="E35" s="2" t="s">
        <v>32</v>
      </c>
      <c r="F35" s="2">
        <v>5</v>
      </c>
      <c r="G35" s="45"/>
      <c r="H35" s="45" t="str">
        <f t="shared" si="0"/>
        <v>Sí</v>
      </c>
      <c r="I35" s="45" t="str">
        <f t="shared" si="1"/>
        <v>Sí</v>
      </c>
      <c r="J35" s="45"/>
      <c r="K35" s="2">
        <f t="shared" ref="K35:K42" si="19">IF($H35="Sí",IF($E35="Nivel 2",$F35,0), 0)</f>
        <v>0</v>
      </c>
      <c r="L35" s="2">
        <f t="shared" ref="L35:L42" si="20">IF($H35="Sí",IF($E35="Nivel 3",$F35,0), 0)</f>
        <v>0</v>
      </c>
      <c r="M35" s="2">
        <f t="shared" ref="M35:M42" si="21">IF($H35="Sí",IF($E35="Nivel 4",$F35,0), 0)</f>
        <v>0</v>
      </c>
      <c r="N35" s="2">
        <f t="shared" ref="N35:N42" si="22">IF($I35="Sí",IF($E35="Nivel 3",$F35,0), 0)</f>
        <v>0</v>
      </c>
      <c r="O35" s="2">
        <f t="shared" si="2"/>
        <v>0</v>
      </c>
      <c r="P35" s="2">
        <f t="shared" si="7"/>
        <v>5</v>
      </c>
      <c r="Q35" s="2">
        <f t="shared" si="8"/>
        <v>0</v>
      </c>
      <c r="R35" s="2">
        <f t="shared" si="9"/>
        <v>0</v>
      </c>
      <c r="S35" s="2">
        <f t="shared" si="10"/>
        <v>0</v>
      </c>
    </row>
    <row r="36" spans="1:19" s="18" customFormat="1" ht="31.5" x14ac:dyDescent="0.25">
      <c r="A36" s="3" t="s">
        <v>624</v>
      </c>
      <c r="B36" s="3" t="s">
        <v>628</v>
      </c>
      <c r="C36" s="10" t="s">
        <v>629</v>
      </c>
      <c r="D36" s="10" t="s">
        <v>630</v>
      </c>
      <c r="E36" s="2" t="s">
        <v>32</v>
      </c>
      <c r="F36" s="2">
        <v>5</v>
      </c>
      <c r="G36" s="45"/>
      <c r="H36" s="45" t="str">
        <f t="shared" si="0"/>
        <v>Sí</v>
      </c>
      <c r="I36" s="45" t="str">
        <f t="shared" si="1"/>
        <v>Sí</v>
      </c>
      <c r="J36" s="45"/>
      <c r="K36" s="2">
        <f t="shared" si="19"/>
        <v>0</v>
      </c>
      <c r="L36" s="2">
        <f t="shared" si="20"/>
        <v>0</v>
      </c>
      <c r="M36" s="2">
        <f t="shared" si="21"/>
        <v>0</v>
      </c>
      <c r="N36" s="2">
        <f t="shared" si="22"/>
        <v>0</v>
      </c>
      <c r="O36" s="2">
        <f t="shared" si="2"/>
        <v>0</v>
      </c>
      <c r="P36" s="2">
        <f t="shared" si="7"/>
        <v>5</v>
      </c>
      <c r="Q36" s="2">
        <f t="shared" si="8"/>
        <v>0</v>
      </c>
      <c r="R36" s="2">
        <f t="shared" si="9"/>
        <v>0</v>
      </c>
      <c r="S36" s="2">
        <f t="shared" si="10"/>
        <v>0</v>
      </c>
    </row>
    <row r="37" spans="1:19" s="18" customFormat="1" ht="78.75" x14ac:dyDescent="0.25">
      <c r="A37" s="3" t="s">
        <v>624</v>
      </c>
      <c r="B37" s="3" t="s">
        <v>631</v>
      </c>
      <c r="C37" s="10" t="s">
        <v>632</v>
      </c>
      <c r="D37" s="10" t="s">
        <v>633</v>
      </c>
      <c r="E37" s="2" t="s">
        <v>32</v>
      </c>
      <c r="F37" s="2">
        <v>5</v>
      </c>
      <c r="G37" s="45"/>
      <c r="H37" s="45" t="str">
        <f t="shared" si="0"/>
        <v>Sí</v>
      </c>
      <c r="I37" s="45" t="str">
        <f t="shared" si="1"/>
        <v>Sí</v>
      </c>
      <c r="J37" s="45"/>
      <c r="K37" s="2">
        <f t="shared" si="19"/>
        <v>0</v>
      </c>
      <c r="L37" s="2">
        <f t="shared" si="20"/>
        <v>0</v>
      </c>
      <c r="M37" s="2">
        <f t="shared" si="21"/>
        <v>0</v>
      </c>
      <c r="N37" s="2">
        <f t="shared" si="22"/>
        <v>0</v>
      </c>
      <c r="O37" s="2">
        <f t="shared" si="2"/>
        <v>0</v>
      </c>
      <c r="P37" s="2">
        <f t="shared" si="7"/>
        <v>5</v>
      </c>
      <c r="Q37" s="2">
        <f t="shared" si="8"/>
        <v>0</v>
      </c>
      <c r="R37" s="2">
        <f t="shared" si="9"/>
        <v>0</v>
      </c>
      <c r="S37" s="2">
        <f t="shared" si="10"/>
        <v>0</v>
      </c>
    </row>
    <row r="38" spans="1:19" s="18" customFormat="1" ht="47.25" x14ac:dyDescent="0.25">
      <c r="A38" s="3" t="s">
        <v>624</v>
      </c>
      <c r="B38" s="3" t="s">
        <v>634</v>
      </c>
      <c r="C38" s="10" t="s">
        <v>635</v>
      </c>
      <c r="D38" s="10" t="s">
        <v>636</v>
      </c>
      <c r="E38" s="2" t="s">
        <v>32</v>
      </c>
      <c r="F38" s="2">
        <v>5</v>
      </c>
      <c r="G38" s="45"/>
      <c r="H38" s="45" t="str">
        <f t="shared" si="0"/>
        <v>Sí</v>
      </c>
      <c r="I38" s="45" t="str">
        <f t="shared" si="1"/>
        <v>Sí</v>
      </c>
      <c r="J38" s="45"/>
      <c r="K38" s="2">
        <f t="shared" si="19"/>
        <v>0</v>
      </c>
      <c r="L38" s="2">
        <f t="shared" si="20"/>
        <v>0</v>
      </c>
      <c r="M38" s="2">
        <f t="shared" si="21"/>
        <v>0</v>
      </c>
      <c r="N38" s="2">
        <f t="shared" si="22"/>
        <v>0</v>
      </c>
      <c r="O38" s="2">
        <f t="shared" si="2"/>
        <v>0</v>
      </c>
      <c r="P38" s="2">
        <f t="shared" si="7"/>
        <v>5</v>
      </c>
      <c r="Q38" s="2">
        <f t="shared" si="8"/>
        <v>0</v>
      </c>
      <c r="R38" s="2">
        <f t="shared" si="9"/>
        <v>0</v>
      </c>
      <c r="S38" s="2">
        <f t="shared" si="10"/>
        <v>0</v>
      </c>
    </row>
    <row r="39" spans="1:19" s="18" customFormat="1" ht="31.5" x14ac:dyDescent="0.25">
      <c r="A39" s="3" t="s">
        <v>624</v>
      </c>
      <c r="B39" s="3" t="s">
        <v>637</v>
      </c>
      <c r="C39" s="10" t="s">
        <v>638</v>
      </c>
      <c r="D39" s="10" t="s">
        <v>639</v>
      </c>
      <c r="E39" s="2" t="s">
        <v>70</v>
      </c>
      <c r="F39" s="2">
        <v>4</v>
      </c>
      <c r="G39" s="45"/>
      <c r="H39" s="45" t="str">
        <f t="shared" si="0"/>
        <v/>
      </c>
      <c r="I39" s="45" t="str">
        <f t="shared" si="1"/>
        <v>Sí</v>
      </c>
      <c r="J39" s="45"/>
      <c r="K39" s="2">
        <f t="shared" si="19"/>
        <v>0</v>
      </c>
      <c r="L39" s="2">
        <f t="shared" si="20"/>
        <v>0</v>
      </c>
      <c r="M39" s="2">
        <f t="shared" si="21"/>
        <v>0</v>
      </c>
      <c r="N39" s="2">
        <f t="shared" si="22"/>
        <v>0</v>
      </c>
      <c r="O39" s="2">
        <f t="shared" si="2"/>
        <v>0</v>
      </c>
      <c r="P39" s="2">
        <f t="shared" si="7"/>
        <v>0</v>
      </c>
      <c r="Q39" s="2">
        <f t="shared" si="8"/>
        <v>4</v>
      </c>
      <c r="R39" s="2">
        <f t="shared" si="9"/>
        <v>0</v>
      </c>
      <c r="S39" s="2">
        <f t="shared" si="10"/>
        <v>0</v>
      </c>
    </row>
    <row r="40" spans="1:19" s="18" customFormat="1" ht="31.5" x14ac:dyDescent="0.25">
      <c r="A40" s="3" t="s">
        <v>624</v>
      </c>
      <c r="B40" s="3" t="s">
        <v>640</v>
      </c>
      <c r="C40" s="10" t="s">
        <v>641</v>
      </c>
      <c r="D40" s="10" t="s">
        <v>642</v>
      </c>
      <c r="E40" s="2" t="s">
        <v>32</v>
      </c>
      <c r="F40" s="2">
        <v>5</v>
      </c>
      <c r="G40" s="45"/>
      <c r="H40" s="45" t="str">
        <f t="shared" si="0"/>
        <v>Sí</v>
      </c>
      <c r="I40" s="45" t="str">
        <f t="shared" si="1"/>
        <v>Sí</v>
      </c>
      <c r="J40" s="45"/>
      <c r="K40" s="2">
        <f t="shared" si="19"/>
        <v>0</v>
      </c>
      <c r="L40" s="2">
        <f t="shared" si="20"/>
        <v>0</v>
      </c>
      <c r="M40" s="2">
        <f t="shared" si="21"/>
        <v>0</v>
      </c>
      <c r="N40" s="2">
        <f t="shared" si="22"/>
        <v>0</v>
      </c>
      <c r="O40" s="2">
        <f t="shared" si="2"/>
        <v>0</v>
      </c>
      <c r="P40" s="2">
        <f t="shared" si="7"/>
        <v>5</v>
      </c>
      <c r="Q40" s="2">
        <f t="shared" si="8"/>
        <v>0</v>
      </c>
      <c r="R40" s="2">
        <f t="shared" si="9"/>
        <v>0</v>
      </c>
      <c r="S40" s="2">
        <f t="shared" si="10"/>
        <v>0</v>
      </c>
    </row>
    <row r="41" spans="1:19" s="18" customFormat="1" ht="63" x14ac:dyDescent="0.25">
      <c r="A41" s="3" t="s">
        <v>624</v>
      </c>
      <c r="B41" s="3" t="s">
        <v>643</v>
      </c>
      <c r="C41" s="10" t="s">
        <v>644</v>
      </c>
      <c r="D41" s="10" t="s">
        <v>645</v>
      </c>
      <c r="E41" s="2" t="s">
        <v>32</v>
      </c>
      <c r="F41" s="2">
        <v>5</v>
      </c>
      <c r="G41" s="45"/>
      <c r="H41" s="45" t="str">
        <f t="shared" si="0"/>
        <v>Sí</v>
      </c>
      <c r="I41" s="45" t="str">
        <f t="shared" si="1"/>
        <v>Sí</v>
      </c>
      <c r="J41" s="45"/>
      <c r="K41" s="2">
        <f t="shared" si="19"/>
        <v>0</v>
      </c>
      <c r="L41" s="2">
        <f t="shared" si="20"/>
        <v>0</v>
      </c>
      <c r="M41" s="2">
        <f t="shared" si="21"/>
        <v>0</v>
      </c>
      <c r="N41" s="2">
        <f t="shared" si="22"/>
        <v>0</v>
      </c>
      <c r="O41" s="2">
        <f t="shared" si="2"/>
        <v>0</v>
      </c>
      <c r="P41" s="2">
        <f t="shared" si="7"/>
        <v>5</v>
      </c>
      <c r="Q41" s="2">
        <f t="shared" si="8"/>
        <v>0</v>
      </c>
      <c r="R41" s="2">
        <f t="shared" si="9"/>
        <v>0</v>
      </c>
      <c r="S41" s="2">
        <f t="shared" si="10"/>
        <v>0</v>
      </c>
    </row>
    <row r="42" spans="1:19" s="18" customFormat="1" ht="47.25" x14ac:dyDescent="0.25">
      <c r="A42" s="3" t="s">
        <v>624</v>
      </c>
      <c r="B42" s="3" t="s">
        <v>646</v>
      </c>
      <c r="C42" s="10" t="s">
        <v>647</v>
      </c>
      <c r="D42" s="10" t="s">
        <v>648</v>
      </c>
      <c r="E42" s="2" t="s">
        <v>32</v>
      </c>
      <c r="F42" s="2">
        <v>5</v>
      </c>
      <c r="G42" s="45"/>
      <c r="H42" s="45" t="str">
        <f t="shared" si="0"/>
        <v>Sí</v>
      </c>
      <c r="I42" s="45" t="str">
        <f t="shared" si="1"/>
        <v>Sí</v>
      </c>
      <c r="J42" s="45"/>
      <c r="K42" s="2">
        <f t="shared" si="19"/>
        <v>0</v>
      </c>
      <c r="L42" s="2">
        <f t="shared" si="20"/>
        <v>0</v>
      </c>
      <c r="M42" s="2">
        <f t="shared" si="21"/>
        <v>0</v>
      </c>
      <c r="N42" s="2">
        <f t="shared" si="22"/>
        <v>0</v>
      </c>
      <c r="O42" s="2">
        <f t="shared" si="2"/>
        <v>0</v>
      </c>
      <c r="P42" s="2">
        <f t="shared" si="7"/>
        <v>5</v>
      </c>
      <c r="Q42" s="2">
        <f t="shared" si="8"/>
        <v>0</v>
      </c>
      <c r="R42" s="2">
        <f t="shared" si="9"/>
        <v>0</v>
      </c>
      <c r="S42" s="2">
        <f t="shared" si="10"/>
        <v>0</v>
      </c>
    </row>
    <row r="43" spans="1:19" s="18" customFormat="1" ht="15.75" x14ac:dyDescent="0.25">
      <c r="A43" s="48" t="s">
        <v>649</v>
      </c>
      <c r="B43" s="74" t="s">
        <v>96</v>
      </c>
      <c r="C43" s="75"/>
      <c r="D43" s="75"/>
      <c r="E43" s="75"/>
      <c r="F43" s="75"/>
      <c r="G43" s="65"/>
      <c r="H43" s="65"/>
      <c r="I43" s="65"/>
      <c r="J43" s="65"/>
      <c r="K43" s="46"/>
      <c r="L43" s="46"/>
      <c r="M43" s="46"/>
      <c r="N43" s="46"/>
      <c r="O43" s="46"/>
      <c r="P43" s="46"/>
      <c r="Q43" s="46"/>
      <c r="R43" s="46"/>
      <c r="S43" s="46"/>
    </row>
    <row r="44" spans="1:19" s="18" customFormat="1" ht="47.25" x14ac:dyDescent="0.25">
      <c r="A44" s="3" t="s">
        <v>650</v>
      </c>
      <c r="B44" s="3" t="s">
        <v>651</v>
      </c>
      <c r="C44" s="10" t="s">
        <v>652</v>
      </c>
      <c r="D44" s="10" t="s">
        <v>709</v>
      </c>
      <c r="E44" s="2" t="s">
        <v>32</v>
      </c>
      <c r="F44" s="2">
        <v>5</v>
      </c>
      <c r="G44" s="45"/>
      <c r="H44" s="45" t="str">
        <f t="shared" si="0"/>
        <v>Sí</v>
      </c>
      <c r="I44" s="45" t="str">
        <f t="shared" si="1"/>
        <v>Sí</v>
      </c>
      <c r="J44" s="45"/>
      <c r="K44" s="2">
        <f t="shared" ref="K44:K46" si="23">IF($H44="Sí",IF($E44="Nivel 2",$F44,0), 0)</f>
        <v>0</v>
      </c>
      <c r="L44" s="2">
        <f t="shared" ref="L44:L46" si="24">IF($H44="Sí",IF($E44="Nivel 3",$F44,0), 0)</f>
        <v>0</v>
      </c>
      <c r="M44" s="2">
        <f t="shared" ref="M44:M46" si="25">IF($H44="Sí",IF($E44="Nivel 4",$F44,0), 0)</f>
        <v>0</v>
      </c>
      <c r="N44" s="2">
        <f t="shared" ref="N44:N46" si="26">IF($I44="Sí",IF($E44="Nivel 3",$F44,0), 0)</f>
        <v>0</v>
      </c>
      <c r="O44" s="2">
        <f t="shared" si="2"/>
        <v>0</v>
      </c>
      <c r="P44" s="2">
        <f t="shared" si="7"/>
        <v>5</v>
      </c>
      <c r="Q44" s="2">
        <f t="shared" si="8"/>
        <v>0</v>
      </c>
      <c r="R44" s="2">
        <f t="shared" si="9"/>
        <v>0</v>
      </c>
      <c r="S44" s="2">
        <f t="shared" si="10"/>
        <v>0</v>
      </c>
    </row>
    <row r="45" spans="1:19" s="18" customFormat="1" ht="31.5" x14ac:dyDescent="0.25">
      <c r="A45" s="3" t="s">
        <v>650</v>
      </c>
      <c r="B45" s="3" t="s">
        <v>653</v>
      </c>
      <c r="C45" s="10" t="s">
        <v>654</v>
      </c>
      <c r="D45" s="10" t="s">
        <v>655</v>
      </c>
      <c r="E45" s="2" t="s">
        <v>32</v>
      </c>
      <c r="F45" s="2">
        <v>5</v>
      </c>
      <c r="G45" s="45"/>
      <c r="H45" s="45" t="str">
        <f t="shared" si="0"/>
        <v>Sí</v>
      </c>
      <c r="I45" s="45" t="str">
        <f t="shared" si="1"/>
        <v>Sí</v>
      </c>
      <c r="J45" s="45"/>
      <c r="K45" s="2">
        <f t="shared" si="23"/>
        <v>0</v>
      </c>
      <c r="L45" s="2">
        <f t="shared" si="24"/>
        <v>0</v>
      </c>
      <c r="M45" s="2">
        <f t="shared" si="25"/>
        <v>0</v>
      </c>
      <c r="N45" s="2">
        <f t="shared" si="26"/>
        <v>0</v>
      </c>
      <c r="O45" s="2">
        <f t="shared" si="2"/>
        <v>0</v>
      </c>
      <c r="P45" s="2">
        <f t="shared" si="7"/>
        <v>5</v>
      </c>
      <c r="Q45" s="2">
        <f t="shared" si="8"/>
        <v>0</v>
      </c>
      <c r="R45" s="2">
        <f t="shared" si="9"/>
        <v>0</v>
      </c>
      <c r="S45" s="2">
        <f t="shared" si="10"/>
        <v>0</v>
      </c>
    </row>
    <row r="46" spans="1:19" ht="31.5" x14ac:dyDescent="0.25">
      <c r="A46" s="10">
        <v>0</v>
      </c>
      <c r="B46" s="3" t="s">
        <v>656</v>
      </c>
      <c r="C46" s="10" t="s">
        <v>657</v>
      </c>
      <c r="D46" s="10" t="s">
        <v>658</v>
      </c>
      <c r="E46" s="2" t="s">
        <v>70</v>
      </c>
      <c r="F46" s="2">
        <v>5</v>
      </c>
      <c r="G46" s="45"/>
      <c r="H46" s="45" t="str">
        <f t="shared" si="0"/>
        <v/>
      </c>
      <c r="I46" s="45" t="str">
        <f t="shared" si="1"/>
        <v>Sí</v>
      </c>
      <c r="J46" s="45"/>
      <c r="K46" s="2">
        <f t="shared" si="23"/>
        <v>0</v>
      </c>
      <c r="L46" s="2">
        <f t="shared" si="24"/>
        <v>0</v>
      </c>
      <c r="M46" s="2">
        <f t="shared" si="25"/>
        <v>0</v>
      </c>
      <c r="N46" s="2">
        <f t="shared" si="26"/>
        <v>0</v>
      </c>
      <c r="O46" s="2">
        <f t="shared" si="2"/>
        <v>0</v>
      </c>
      <c r="P46" s="2">
        <f t="shared" si="7"/>
        <v>0</v>
      </c>
      <c r="Q46" s="2">
        <f t="shared" si="8"/>
        <v>5</v>
      </c>
      <c r="R46" s="2">
        <f t="shared" si="9"/>
        <v>0</v>
      </c>
      <c r="S46" s="2">
        <f t="shared" si="10"/>
        <v>0</v>
      </c>
    </row>
    <row r="47" spans="1:19" s="47" customFormat="1" x14ac:dyDescent="0.25">
      <c r="G47" s="66"/>
      <c r="H47" s="66"/>
      <c r="I47" s="66"/>
      <c r="J47" s="66"/>
      <c r="K47" s="47">
        <f t="shared" ref="K47:N47" si="27">SUM(K3:K46)</f>
        <v>0</v>
      </c>
      <c r="L47" s="47">
        <f t="shared" si="27"/>
        <v>0</v>
      </c>
      <c r="M47" s="47">
        <f t="shared" si="27"/>
        <v>0</v>
      </c>
      <c r="N47" s="47">
        <f t="shared" si="27"/>
        <v>0</v>
      </c>
      <c r="O47" s="47">
        <f>SUM(O3:O46)</f>
        <v>0</v>
      </c>
      <c r="P47" s="47">
        <f t="shared" ref="P47:S47" si="28">SUM(P3:P46)</f>
        <v>140</v>
      </c>
      <c r="Q47" s="47">
        <f t="shared" si="28"/>
        <v>38</v>
      </c>
      <c r="R47" s="47">
        <f t="shared" si="28"/>
        <v>3</v>
      </c>
      <c r="S47" s="47">
        <f t="shared" si="28"/>
        <v>3</v>
      </c>
    </row>
  </sheetData>
  <sheetProtection algorithmName="SHA-512" hashValue="ONxwDXtUrlD1wyUPlVXxCI+fRGvqsjKdz6acMc+o30YddEoFvxfESYAwNW5tb3OpAcBQMN3crwlEVI0ImvEMZg==" saltValue="eLz1m+Ciz456oH2g+P6v7w==" spinCount="100000" sheet="1" objects="1" scenarios="1"/>
  <autoFilter ref="A1:S47" xr:uid="{D07BBFB8-6D59-41DE-AE18-BF35998CC7D7}"/>
  <mergeCells count="5">
    <mergeCell ref="B13:D13"/>
    <mergeCell ref="B43:F43"/>
    <mergeCell ref="B2:F2"/>
    <mergeCell ref="B21:F21"/>
    <mergeCell ref="B34:F34"/>
  </mergeCells>
  <pageMargins left="0.25" right="0.25"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C18"/>
  <sheetViews>
    <sheetView topLeftCell="A13" workbookViewId="0">
      <selection activeCell="C17" sqref="C17"/>
    </sheetView>
  </sheetViews>
  <sheetFormatPr baseColWidth="10" defaultColWidth="11.5703125" defaultRowHeight="15" x14ac:dyDescent="0.25"/>
  <cols>
    <col min="1" max="1" width="11.5703125" style="8"/>
    <col min="2" max="2" width="42" style="8" customWidth="1"/>
    <col min="3" max="3" width="92.42578125" style="8" customWidth="1"/>
    <col min="4" max="16384" width="11.5703125" style="8"/>
  </cols>
  <sheetData>
    <row r="3" spans="2:3" ht="45" x14ac:dyDescent="0.25">
      <c r="B3" s="8" t="s">
        <v>659</v>
      </c>
      <c r="C3" s="16" t="s">
        <v>660</v>
      </c>
    </row>
    <row r="4" spans="2:3" ht="45" x14ac:dyDescent="0.25">
      <c r="B4" s="8" t="s">
        <v>661</v>
      </c>
      <c r="C4" s="13" t="s">
        <v>662</v>
      </c>
    </row>
    <row r="5" spans="2:3" ht="45" x14ac:dyDescent="0.25">
      <c r="B5" s="8" t="s">
        <v>663</v>
      </c>
      <c r="C5" s="13" t="s">
        <v>664</v>
      </c>
    </row>
    <row r="6" spans="2:3" x14ac:dyDescent="0.25">
      <c r="B6" s="8" t="s">
        <v>665</v>
      </c>
    </row>
    <row r="7" spans="2:3" ht="30" x14ac:dyDescent="0.25">
      <c r="C7" s="13" t="s">
        <v>666</v>
      </c>
    </row>
    <row r="8" spans="2:3" ht="45" x14ac:dyDescent="0.25">
      <c r="C8" s="13" t="s">
        <v>667</v>
      </c>
    </row>
    <row r="9" spans="2:3" x14ac:dyDescent="0.25">
      <c r="C9" s="14" t="s">
        <v>668</v>
      </c>
    </row>
    <row r="10" spans="2:3" ht="30" x14ac:dyDescent="0.25">
      <c r="C10" s="13" t="s">
        <v>669</v>
      </c>
    </row>
    <row r="11" spans="2:3" x14ac:dyDescent="0.25">
      <c r="C11" s="13" t="s">
        <v>670</v>
      </c>
    </row>
    <row r="12" spans="2:3" ht="30" x14ac:dyDescent="0.25">
      <c r="C12" s="13" t="s">
        <v>671</v>
      </c>
    </row>
    <row r="13" spans="2:3" x14ac:dyDescent="0.25">
      <c r="C13" s="13" t="s">
        <v>672</v>
      </c>
    </row>
    <row r="14" spans="2:3" x14ac:dyDescent="0.25">
      <c r="C14" s="13" t="s">
        <v>673</v>
      </c>
    </row>
    <row r="15" spans="2:3" ht="30" x14ac:dyDescent="0.25">
      <c r="B15" s="8" t="s">
        <v>674</v>
      </c>
      <c r="C15" s="13" t="s">
        <v>675</v>
      </c>
    </row>
    <row r="16" spans="2:3" ht="30" x14ac:dyDescent="0.25">
      <c r="B16" s="8" t="s">
        <v>676</v>
      </c>
      <c r="C16" s="15" t="s">
        <v>677</v>
      </c>
    </row>
    <row r="17" spans="2:3" ht="60" x14ac:dyDescent="0.25">
      <c r="B17" s="8" t="s">
        <v>678</v>
      </c>
      <c r="C17" s="15" t="s">
        <v>679</v>
      </c>
    </row>
    <row r="18" spans="2:3" x14ac:dyDescent="0.25">
      <c r="B18" s="8" t="s">
        <v>680</v>
      </c>
      <c r="C18" s="9" t="s">
        <v>681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G8"/>
  <sheetViews>
    <sheetView workbookViewId="0">
      <selection activeCell="B9" sqref="B9:F11"/>
    </sheetView>
  </sheetViews>
  <sheetFormatPr baseColWidth="10" defaultColWidth="11.42578125" defaultRowHeight="15" x14ac:dyDescent="0.25"/>
  <cols>
    <col min="4" max="4" width="36.28515625" customWidth="1"/>
    <col min="5" max="5" width="77.42578125" customWidth="1"/>
  </cols>
  <sheetData>
    <row r="2" spans="2:7" x14ac:dyDescent="0.25">
      <c r="B2" t="s">
        <v>519</v>
      </c>
    </row>
    <row r="3" spans="2:7" ht="47.25" x14ac:dyDescent="0.25">
      <c r="B3" s="3" t="s">
        <v>27</v>
      </c>
      <c r="C3" s="3" t="s">
        <v>682</v>
      </c>
      <c r="D3" s="7" t="s">
        <v>683</v>
      </c>
      <c r="E3" s="7" t="s">
        <v>684</v>
      </c>
      <c r="F3" s="2" t="s">
        <v>685</v>
      </c>
      <c r="G3" s="4"/>
    </row>
    <row r="4" spans="2:7" ht="47.25" x14ac:dyDescent="0.25">
      <c r="B4" s="3" t="s">
        <v>27</v>
      </c>
      <c r="C4" s="3" t="s">
        <v>686</v>
      </c>
      <c r="D4" s="7" t="s">
        <v>687</v>
      </c>
      <c r="E4" s="7" t="s">
        <v>688</v>
      </c>
      <c r="F4" s="2" t="s">
        <v>685</v>
      </c>
      <c r="G4" s="4"/>
    </row>
    <row r="5" spans="2:7" ht="63" x14ac:dyDescent="0.25">
      <c r="B5" s="3" t="s">
        <v>27</v>
      </c>
      <c r="C5" s="3" t="s">
        <v>689</v>
      </c>
      <c r="D5" s="7" t="s">
        <v>690</v>
      </c>
      <c r="E5" s="7" t="s">
        <v>691</v>
      </c>
      <c r="F5" s="2" t="s">
        <v>692</v>
      </c>
      <c r="G5" s="4"/>
    </row>
    <row r="6" spans="2:7" ht="47.25" x14ac:dyDescent="0.25">
      <c r="B6" s="3" t="s">
        <v>27</v>
      </c>
      <c r="C6" s="3" t="s">
        <v>693</v>
      </c>
      <c r="D6" s="17" t="s">
        <v>694</v>
      </c>
      <c r="E6" s="17" t="s">
        <v>695</v>
      </c>
      <c r="F6" s="2" t="s">
        <v>685</v>
      </c>
      <c r="G6" s="4"/>
    </row>
    <row r="7" spans="2:7" ht="47.25" x14ac:dyDescent="0.25">
      <c r="B7" s="3" t="s">
        <v>27</v>
      </c>
      <c r="C7" s="3" t="s">
        <v>696</v>
      </c>
      <c r="D7" s="17" t="s">
        <v>697</v>
      </c>
      <c r="E7" s="17" t="s">
        <v>698</v>
      </c>
      <c r="F7" s="2" t="s">
        <v>685</v>
      </c>
      <c r="G7" s="4"/>
    </row>
    <row r="8" spans="2:7" ht="47.25" x14ac:dyDescent="0.25">
      <c r="B8" s="3" t="s">
        <v>27</v>
      </c>
      <c r="C8" s="3" t="s">
        <v>699</v>
      </c>
      <c r="D8" s="17" t="s">
        <v>700</v>
      </c>
      <c r="E8" s="17" t="s">
        <v>701</v>
      </c>
      <c r="F8" s="2" t="s">
        <v>702</v>
      </c>
      <c r="G8" s="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017FA565B5F33429CA9EDCE57722415" ma:contentTypeVersion="14" ma:contentTypeDescription="Crear nuevo documento." ma:contentTypeScope="" ma:versionID="8f9827929b8ef6f84f9668ee98eb7f45">
  <xsd:schema xmlns:xsd="http://www.w3.org/2001/XMLSchema" xmlns:xs="http://www.w3.org/2001/XMLSchema" xmlns:p="http://schemas.microsoft.com/office/2006/metadata/properties" xmlns:ns2="a8d8ea0f-d328-4e83-b3c6-40831b8923c5" xmlns:ns3="4ab35b02-67f4-4e6e-a274-230839560a5d" targetNamespace="http://schemas.microsoft.com/office/2006/metadata/properties" ma:root="true" ma:fieldsID="31904f649c3be016a03620eaedd14bdb" ns2:_="" ns3:_="">
    <xsd:import namespace="a8d8ea0f-d328-4e83-b3c6-40831b8923c5"/>
    <xsd:import namespace="4ab35b02-67f4-4e6e-a274-230839560a5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d8ea0f-d328-4e83-b3c6-40831b8923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d36f6b0e-fb9a-4930-b86f-0005b6d8a5ee"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ab35b02-67f4-4e6e-a274-230839560a5d"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87ff3c30-2b61-424b-959e-2f8668542be6}" ma:internalName="TaxCatchAll" ma:showField="CatchAllData" ma:web="4ab35b02-67f4-4e6e-a274-230839560a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ab35b02-67f4-4e6e-a274-230839560a5d" xsi:nil="true"/>
    <lcf76f155ced4ddcb4097134ff3c332f xmlns="a8d8ea0f-d328-4e83-b3c6-40831b8923c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F66AD8-E677-454C-8C37-7CDA4AE0C752}"/>
</file>

<file path=customXml/itemProps2.xml><?xml version="1.0" encoding="utf-8"?>
<ds:datastoreItem xmlns:ds="http://schemas.openxmlformats.org/officeDocument/2006/customXml" ds:itemID="{DEE35334-7614-48F1-8195-4ECB538CDDAE}">
  <ds:schemaRefs>
    <ds:schemaRef ds:uri="http://schemas.microsoft.com/office/2006/metadata/properties"/>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openxmlformats.org/package/2006/metadata/core-properties"/>
    <ds:schemaRef ds:uri="e65bdc11-803e-4bd9-9d0a-b6cc522fad95"/>
    <ds:schemaRef ds:uri="http://www.w3.org/XML/1998/namespace"/>
    <ds:schemaRef ds:uri="4ab35b02-67f4-4e6e-a274-230839560a5d"/>
    <ds:schemaRef ds:uri="a8d8ea0f-d328-4e83-b3c6-40831b8923c5"/>
  </ds:schemaRefs>
</ds:datastoreItem>
</file>

<file path=customXml/itemProps3.xml><?xml version="1.0" encoding="utf-8"?>
<ds:datastoreItem xmlns:ds="http://schemas.openxmlformats.org/officeDocument/2006/customXml" ds:itemID="{1140F99E-73EA-4E2A-BBAA-EA59535B0B3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Notas</vt:lpstr>
      <vt:lpstr>Gestión técnica</vt:lpstr>
      <vt:lpstr>Almacenes y contadores</vt:lpstr>
      <vt:lpstr>Hoja1</vt:lpstr>
      <vt:lpstr>Hoja2</vt:lpstr>
      <vt:lpstr>'Gestión técnica'!Títulos_a_imprimir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2013-10-30T09:34:20Z</dcterms:created>
  <dcterms:modified xsi:type="dcterms:W3CDTF">2023-09-29T10:37:06Z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0x0101000017FA565B5F33429CA9EDCE57722415</vt:lpwstr>
  </property>
  <property fmtid="{D5CDD505-2E9C-101B-9397-08002B2CF9AE}" pid="3" name="MediaServiceImageTags">
    <vt:lpwstr/>
  </property>
</Properties>
</file>